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TS-verze 6.0(od 17.10.2003)\Rozpočty SPK\2022\Gymnázium Ivančice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1 015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'01 015 Pol'!$A$1:$X$112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111" i="12"/>
  <c r="BA109" i="12"/>
  <c r="BA16" i="12"/>
  <c r="G8" i="12"/>
  <c r="O8" i="12"/>
  <c r="G9" i="12"/>
  <c r="I9" i="12"/>
  <c r="I8" i="12" s="1"/>
  <c r="K9" i="12"/>
  <c r="M9" i="12"/>
  <c r="O9" i="12"/>
  <c r="Q9" i="12"/>
  <c r="Q8" i="12" s="1"/>
  <c r="V9" i="12"/>
  <c r="G12" i="12"/>
  <c r="M12" i="12" s="1"/>
  <c r="I12" i="12"/>
  <c r="K12" i="12"/>
  <c r="K8" i="12" s="1"/>
  <c r="O12" i="12"/>
  <c r="Q12" i="12"/>
  <c r="V12" i="12"/>
  <c r="V8" i="12" s="1"/>
  <c r="G15" i="12"/>
  <c r="M15" i="12" s="1"/>
  <c r="M14" i="12" s="1"/>
  <c r="I15" i="12"/>
  <c r="I14" i="12" s="1"/>
  <c r="K15" i="12"/>
  <c r="K14" i="12" s="1"/>
  <c r="O15" i="12"/>
  <c r="O14" i="12" s="1"/>
  <c r="Q15" i="12"/>
  <c r="Q14" i="12" s="1"/>
  <c r="V15" i="12"/>
  <c r="V14" i="12" s="1"/>
  <c r="G18" i="12"/>
  <c r="I18" i="12"/>
  <c r="O18" i="12"/>
  <c r="Q18" i="12"/>
  <c r="G19" i="12"/>
  <c r="I19" i="12"/>
  <c r="K19" i="12"/>
  <c r="K18" i="12" s="1"/>
  <c r="M19" i="12"/>
  <c r="M18" i="12" s="1"/>
  <c r="O19" i="12"/>
  <c r="Q19" i="12"/>
  <c r="V19" i="12"/>
  <c r="V18" i="12" s="1"/>
  <c r="G21" i="12"/>
  <c r="M21" i="12" s="1"/>
  <c r="I21" i="12"/>
  <c r="I20" i="12" s="1"/>
  <c r="K21" i="12"/>
  <c r="O21" i="12"/>
  <c r="O20" i="12" s="1"/>
  <c r="Q21" i="12"/>
  <c r="Q20" i="12" s="1"/>
  <c r="V21" i="12"/>
  <c r="G22" i="12"/>
  <c r="M22" i="12" s="1"/>
  <c r="I22" i="12"/>
  <c r="K22" i="12"/>
  <c r="K20" i="12" s="1"/>
  <c r="O22" i="12"/>
  <c r="Q22" i="12"/>
  <c r="V22" i="12"/>
  <c r="V20" i="12" s="1"/>
  <c r="G23" i="12"/>
  <c r="I23" i="12"/>
  <c r="K23" i="12"/>
  <c r="M23" i="12"/>
  <c r="O23" i="12"/>
  <c r="Q23" i="12"/>
  <c r="V23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30" i="12"/>
  <c r="I30" i="12"/>
  <c r="K30" i="12"/>
  <c r="K29" i="12" s="1"/>
  <c r="M30" i="12"/>
  <c r="O30" i="12"/>
  <c r="Q30" i="12"/>
  <c r="V30" i="12"/>
  <c r="V29" i="12" s="1"/>
  <c r="G33" i="12"/>
  <c r="G29" i="12" s="1"/>
  <c r="I33" i="12"/>
  <c r="K33" i="12"/>
  <c r="M33" i="12"/>
  <c r="O33" i="12"/>
  <c r="O29" i="12" s="1"/>
  <c r="Q33" i="12"/>
  <c r="V33" i="12"/>
  <c r="G35" i="12"/>
  <c r="M35" i="12" s="1"/>
  <c r="I35" i="12"/>
  <c r="K35" i="12"/>
  <c r="O35" i="12"/>
  <c r="Q35" i="12"/>
  <c r="V35" i="12"/>
  <c r="G36" i="12"/>
  <c r="M36" i="12" s="1"/>
  <c r="I36" i="12"/>
  <c r="I29" i="12" s="1"/>
  <c r="K36" i="12"/>
  <c r="O36" i="12"/>
  <c r="Q36" i="12"/>
  <c r="Q29" i="12" s="1"/>
  <c r="V36" i="12"/>
  <c r="G39" i="12"/>
  <c r="I39" i="12"/>
  <c r="K39" i="12"/>
  <c r="M39" i="12"/>
  <c r="O39" i="12"/>
  <c r="Q39" i="12"/>
  <c r="V39" i="12"/>
  <c r="G41" i="12"/>
  <c r="I41" i="12"/>
  <c r="K41" i="12"/>
  <c r="M41" i="12"/>
  <c r="O41" i="12"/>
  <c r="Q41" i="12"/>
  <c r="V41" i="12"/>
  <c r="G45" i="12"/>
  <c r="M45" i="12" s="1"/>
  <c r="I45" i="12"/>
  <c r="K45" i="12"/>
  <c r="O45" i="12"/>
  <c r="Q45" i="12"/>
  <c r="V45" i="12"/>
  <c r="G51" i="12"/>
  <c r="M51" i="12" s="1"/>
  <c r="I51" i="12"/>
  <c r="K51" i="12"/>
  <c r="O51" i="12"/>
  <c r="Q51" i="12"/>
  <c r="V51" i="12"/>
  <c r="G52" i="12"/>
  <c r="I52" i="12"/>
  <c r="K52" i="12"/>
  <c r="M52" i="12"/>
  <c r="O52" i="12"/>
  <c r="Q52" i="12"/>
  <c r="V52" i="12"/>
  <c r="G53" i="12"/>
  <c r="I53" i="12"/>
  <c r="K53" i="12"/>
  <c r="M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I56" i="12"/>
  <c r="K56" i="12"/>
  <c r="M56" i="12"/>
  <c r="O56" i="12"/>
  <c r="Q56" i="12"/>
  <c r="V56" i="12"/>
  <c r="G58" i="12"/>
  <c r="I58" i="12"/>
  <c r="K58" i="12"/>
  <c r="M58" i="12"/>
  <c r="O58" i="12"/>
  <c r="Q58" i="12"/>
  <c r="V58" i="12"/>
  <c r="G59" i="12"/>
  <c r="M59" i="12" s="1"/>
  <c r="I59" i="12"/>
  <c r="K59" i="12"/>
  <c r="O59" i="12"/>
  <c r="Q59" i="12"/>
  <c r="V59" i="12"/>
  <c r="G61" i="12"/>
  <c r="O61" i="12"/>
  <c r="G62" i="12"/>
  <c r="I62" i="12"/>
  <c r="I61" i="12" s="1"/>
  <c r="K62" i="12"/>
  <c r="K61" i="12" s="1"/>
  <c r="M62" i="12"/>
  <c r="M61" i="12" s="1"/>
  <c r="O62" i="12"/>
  <c r="Q62" i="12"/>
  <c r="Q61" i="12" s="1"/>
  <c r="V62" i="12"/>
  <c r="V61" i="12" s="1"/>
  <c r="G69" i="12"/>
  <c r="I69" i="12"/>
  <c r="K69" i="12"/>
  <c r="M69" i="12"/>
  <c r="O69" i="12"/>
  <c r="Q69" i="12"/>
  <c r="V69" i="12"/>
  <c r="G71" i="12"/>
  <c r="I71" i="12"/>
  <c r="K71" i="12"/>
  <c r="M71" i="12"/>
  <c r="O71" i="12"/>
  <c r="Q71" i="12"/>
  <c r="V71" i="12"/>
  <c r="G74" i="12"/>
  <c r="I74" i="12"/>
  <c r="I73" i="12" s="1"/>
  <c r="K74" i="12"/>
  <c r="K73" i="12" s="1"/>
  <c r="M74" i="12"/>
  <c r="O74" i="12"/>
  <c r="Q74" i="12"/>
  <c r="Q73" i="12" s="1"/>
  <c r="V74" i="12"/>
  <c r="V73" i="12" s="1"/>
  <c r="G75" i="12"/>
  <c r="I75" i="12"/>
  <c r="K75" i="12"/>
  <c r="M75" i="12"/>
  <c r="O75" i="12"/>
  <c r="Q75" i="12"/>
  <c r="V75" i="12"/>
  <c r="G76" i="12"/>
  <c r="I76" i="12"/>
  <c r="K76" i="12"/>
  <c r="M76" i="12"/>
  <c r="O76" i="12"/>
  <c r="Q76" i="12"/>
  <c r="V76" i="12"/>
  <c r="G78" i="12"/>
  <c r="M78" i="12" s="1"/>
  <c r="I78" i="12"/>
  <c r="K78" i="12"/>
  <c r="O78" i="12"/>
  <c r="O73" i="12" s="1"/>
  <c r="Q78" i="12"/>
  <c r="V78" i="12"/>
  <c r="G79" i="12"/>
  <c r="I79" i="12"/>
  <c r="K79" i="12"/>
  <c r="M79" i="12"/>
  <c r="O79" i="12"/>
  <c r="Q79" i="12"/>
  <c r="V79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I84" i="12"/>
  <c r="Q84" i="12"/>
  <c r="G85" i="12"/>
  <c r="G84" i="12" s="1"/>
  <c r="I85" i="12"/>
  <c r="K85" i="12"/>
  <c r="K84" i="12" s="1"/>
  <c r="M85" i="12"/>
  <c r="M84" i="12" s="1"/>
  <c r="O85" i="12"/>
  <c r="Q85" i="12"/>
  <c r="V85" i="12"/>
  <c r="V84" i="12" s="1"/>
  <c r="G86" i="12"/>
  <c r="I86" i="12"/>
  <c r="K86" i="12"/>
  <c r="M86" i="12"/>
  <c r="O86" i="12"/>
  <c r="O84" i="12" s="1"/>
  <c r="Q86" i="12"/>
  <c r="V86" i="12"/>
  <c r="G87" i="12"/>
  <c r="O87" i="12"/>
  <c r="G88" i="12"/>
  <c r="M88" i="12" s="1"/>
  <c r="M87" i="12" s="1"/>
  <c r="I88" i="12"/>
  <c r="I87" i="12" s="1"/>
  <c r="K88" i="12"/>
  <c r="K87" i="12" s="1"/>
  <c r="O88" i="12"/>
  <c r="Q88" i="12"/>
  <c r="Q87" i="12" s="1"/>
  <c r="V88" i="12"/>
  <c r="V87" i="12" s="1"/>
  <c r="G93" i="12"/>
  <c r="I93" i="12"/>
  <c r="K93" i="12"/>
  <c r="M93" i="12"/>
  <c r="O93" i="12"/>
  <c r="Q93" i="12"/>
  <c r="V93" i="12"/>
  <c r="G97" i="12"/>
  <c r="M97" i="12" s="1"/>
  <c r="I97" i="12"/>
  <c r="I96" i="12" s="1"/>
  <c r="K97" i="12"/>
  <c r="K96" i="12" s="1"/>
  <c r="O97" i="12"/>
  <c r="O96" i="12" s="1"/>
  <c r="Q97" i="12"/>
  <c r="Q96" i="12" s="1"/>
  <c r="V97" i="12"/>
  <c r="V96" i="12" s="1"/>
  <c r="G98" i="12"/>
  <c r="I98" i="12"/>
  <c r="K98" i="12"/>
  <c r="M98" i="12"/>
  <c r="O98" i="12"/>
  <c r="Q98" i="12"/>
  <c r="V98" i="12"/>
  <c r="G99" i="12"/>
  <c r="I99" i="12"/>
  <c r="K99" i="12"/>
  <c r="M99" i="12"/>
  <c r="O99" i="12"/>
  <c r="Q99" i="12"/>
  <c r="V99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I104" i="12"/>
  <c r="K104" i="12"/>
  <c r="M104" i="12"/>
  <c r="O104" i="12"/>
  <c r="Q104" i="12"/>
  <c r="V104" i="12"/>
  <c r="G105" i="12"/>
  <c r="I105" i="12"/>
  <c r="K105" i="12"/>
  <c r="M105" i="12"/>
  <c r="O105" i="12"/>
  <c r="Q105" i="12"/>
  <c r="V105" i="12"/>
  <c r="G107" i="12"/>
  <c r="O107" i="12"/>
  <c r="G108" i="12"/>
  <c r="I108" i="12"/>
  <c r="I107" i="12" s="1"/>
  <c r="K108" i="12"/>
  <c r="K107" i="12" s="1"/>
  <c r="M108" i="12"/>
  <c r="M107" i="12" s="1"/>
  <c r="O108" i="12"/>
  <c r="Q108" i="12"/>
  <c r="Q107" i="12" s="1"/>
  <c r="V108" i="12"/>
  <c r="V107" i="12" s="1"/>
  <c r="AE111" i="12"/>
  <c r="I20" i="1"/>
  <c r="I19" i="1"/>
  <c r="I18" i="1"/>
  <c r="I17" i="1"/>
  <c r="I16" i="1"/>
  <c r="I64" i="1"/>
  <c r="J63" i="1" s="1"/>
  <c r="F43" i="1"/>
  <c r="G43" i="1"/>
  <c r="G25" i="1" s="1"/>
  <c r="A25" i="1" s="1"/>
  <c r="A26" i="1" s="1"/>
  <c r="G26" i="1" s="1"/>
  <c r="H42" i="1"/>
  <c r="I42" i="1" s="1"/>
  <c r="H41" i="1"/>
  <c r="I41" i="1" s="1"/>
  <c r="H40" i="1"/>
  <c r="H39" i="1"/>
  <c r="H43" i="1" s="1"/>
  <c r="J54" i="1" l="1"/>
  <c r="J56" i="1"/>
  <c r="J58" i="1"/>
  <c r="J60" i="1"/>
  <c r="J62" i="1"/>
  <c r="J53" i="1"/>
  <c r="J55" i="1"/>
  <c r="J57" i="1"/>
  <c r="J59" i="1"/>
  <c r="J61" i="1"/>
  <c r="G28" i="1"/>
  <c r="G23" i="1"/>
  <c r="M8" i="12"/>
  <c r="M73" i="12"/>
  <c r="M20" i="12"/>
  <c r="M29" i="12"/>
  <c r="M96" i="12"/>
  <c r="G20" i="12"/>
  <c r="G14" i="12"/>
  <c r="G96" i="12"/>
  <c r="G73" i="12"/>
  <c r="AF111" i="12"/>
  <c r="I39" i="1"/>
  <c r="I43" i="1" s="1"/>
  <c r="J42" i="1" s="1"/>
  <c r="I21" i="1"/>
  <c r="J28" i="1"/>
  <c r="J26" i="1"/>
  <c r="G38" i="1"/>
  <c r="F38" i="1"/>
  <c r="J23" i="1"/>
  <c r="J24" i="1"/>
  <c r="J25" i="1"/>
  <c r="J27" i="1"/>
  <c r="E24" i="1"/>
  <c r="E26" i="1"/>
  <c r="J64" i="1" l="1"/>
  <c r="A23" i="1"/>
  <c r="A24" i="1" s="1"/>
  <c r="G24" i="1" s="1"/>
  <c r="A27" i="1" s="1"/>
  <c r="A29" i="1" s="1"/>
  <c r="G29" i="1" s="1"/>
  <c r="G27" i="1" s="1"/>
  <c r="J39" i="1"/>
  <c r="J43" i="1" s="1"/>
  <c r="J41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Milan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<sst xmlns="http://schemas.openxmlformats.org/spreadsheetml/2006/main" count="679" uniqueCount="294">
  <si>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</si>
  <si>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</si>
  <si>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</si>
  <si>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</si>
  <si>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</si>
  <si>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</si>
  <si>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</si>
  <si>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</si>
  <si>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</si>
  <si>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</si>
  <si>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</si>
  <si>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</si>
  <si>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</si>
  <si>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</si>
  <si>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</si>
  <si>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</si>
  <si>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</si>
  <si>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</si>
  <si>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</si>
  <si>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</si>
  <si>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</si>
  <si>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</si>
  <si>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</si>
  <si>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</si>
  <si>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</si>
  <si>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</si>
  <si>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</si>
  <si>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</si>
  <si>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</si>
  <si>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</si>
  <si>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</si>
  <si>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</si>
  <si>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</si>
  <si>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</si>
  <si>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</si>
  <si>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</si>
  <si>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</si>
  <si>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</si>
  <si>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</si>
  <si>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</si>
  <si>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</si>
  <si>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</si>
  <si>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</si>
  <si>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015</t>
  </si>
  <si>
    <t>Řešení havar.stavu střeš.krytiny a úprava podkroví</t>
  </si>
  <si>
    <t>01</t>
  </si>
  <si>
    <t>Objekt:</t>
  </si>
  <si>
    <t>Rozpočet:</t>
  </si>
  <si>
    <t>22/015</t>
  </si>
  <si>
    <t>Jihomoravský kraj</t>
  </si>
  <si>
    <t>Žerotínovo náměstí 449/3</t>
  </si>
  <si>
    <t>Brno-Veveří</t>
  </si>
  <si>
    <t>60200</t>
  </si>
  <si>
    <t>70888337</t>
  </si>
  <si>
    <t>CZ70888337</t>
  </si>
  <si>
    <t>Ing. Libor Schwarz</t>
  </si>
  <si>
    <t>Č.p. 39</t>
  </si>
  <si>
    <t>Uherčice</t>
  </si>
  <si>
    <t>69162</t>
  </si>
  <si>
    <t>10563229</t>
  </si>
  <si>
    <t xml:space="preserve">Dle výběrového řízení </t>
  </si>
  <si>
    <t>6.5.2022</t>
  </si>
  <si>
    <t>Stavba</t>
  </si>
  <si>
    <t>Stavební objekt</t>
  </si>
  <si>
    <t>Celkem za stavbu</t>
  </si>
  <si>
    <t>CZK</t>
  </si>
  <si>
    <t>#POPS</t>
  </si>
  <si>
    <t>Popis stavby: 22/015 - Řešení havar.stavu střeš.krytiny a úprava podkroví</t>
  </si>
  <si>
    <t>#POPO</t>
  </si>
  <si>
    <t>Popis objektu: 01 - Řešení havar.stavu střeš.krytiny a úprava podkroví</t>
  </si>
  <si>
    <t>#POPR</t>
  </si>
  <si>
    <t>Popis rozpočtu: 015 - Řešení havar.stavu střeš.krytiny a úprava podkroví</t>
  </si>
  <si>
    <t>Rekapitulace dílů</t>
  </si>
  <si>
    <t>Typ dílu</t>
  </si>
  <si>
    <t>1</t>
  </si>
  <si>
    <t>Zemní práce</t>
  </si>
  <si>
    <t>5</t>
  </si>
  <si>
    <t>Komunikace</t>
  </si>
  <si>
    <t>900</t>
  </si>
  <si>
    <t>HZS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</si>
  <si>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</si>
  <si>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</si>
  <si>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</si>
  <si>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</si>
  <si>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</si>
  <si>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</si>
  <si>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</si>
  <si>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</si>
  <si>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</si>
  <si>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</si>
  <si>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</si>
  <si>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</si>
  <si>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</si>
  <si>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</si>
  <si>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</si>
  <si>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</si>
  <si>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</si>
  <si>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</si>
  <si>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</si>
  <si>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</si>
  <si>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</si>
  <si>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</si>
  <si>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</si>
  <si>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</si>
  <si>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</si>
  <si>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</si>
  <si>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</si>
  <si>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</si>
  <si>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</si>
  <si>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</si>
  <si>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</si>
  <si>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</si>
  <si>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</si>
  <si>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</si>
  <si>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</si>
  <si>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</si>
  <si>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</si>
  <si>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</si>
  <si>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</si>
  <si>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</si>
  <si>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</si>
  <si>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</si>
  <si>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</si>
  <si>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</si>
  <si>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</si>
  <si>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</si>
  <si>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</si>
  <si>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</si>
  <si>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</si>
  <si>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RTS 22/ I</t>
  </si>
  <si>
    <t>Práce</t>
  </si>
  <si>
    <t>POL1_</t>
  </si>
  <si>
    <t>s přemístěním hmot na skládku na vzdálenost do 3 m nebo s naložením na dopravní prostředek</t>
  </si>
  <si>
    <t>SPI</t>
  </si>
  <si>
    <t>145,0*0,6</t>
  </si>
  <si>
    <t>VV</t>
  </si>
  <si>
    <t>113107320R00</t>
  </si>
  <si>
    <t>Odstranění podkladů nebo krytů z kameniva těženého, v ploše jednotlivě do 50 m2, tloušťka vrstvy 200 mm</t>
  </si>
  <si>
    <t>145,0*0,35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</si>
  <si>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</si>
  <si>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</si>
  <si>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</si>
  <si>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909      R00</t>
  </si>
  <si>
    <t>Hzs-nezmeritelne stavebni prace</t>
  </si>
  <si>
    <t>h</t>
  </si>
  <si>
    <t>Prav.M</t>
  </si>
  <si>
    <t>POL10_</t>
  </si>
  <si>
    <t>762342203R00</t>
  </si>
  <si>
    <t xml:space="preserve">Montáž laťování střech o sklonu do 60° při vzdálenost latí přes 220 do 360 mm,  </t>
  </si>
  <si>
    <t>800-762</t>
  </si>
  <si>
    <t>762342204R00</t>
  </si>
  <si>
    <t>Montáž kontralatí přibitím, bez dodávky řeziva</t>
  </si>
  <si>
    <t>762395000R00</t>
  </si>
  <si>
    <t>Spojovací a ochranné prostředky svory, prkna, hřebíky, pásová ocel, vruty, impregnace</t>
  </si>
  <si>
    <t>m3</t>
  </si>
  <si>
    <t>1437,745*6*0,03*0,05</t>
  </si>
  <si>
    <t>60517106R</t>
  </si>
  <si>
    <t>Lať dřevina: SM;  jakost: I, II;  tl. = 30 mm;  šířka = 50 mm;  délka = 4 000 mm;  průřez = 15 cm2;  povrchová úprava: impregnace</t>
  </si>
  <si>
    <t>SPCM</t>
  </si>
  <si>
    <t>Specifikace</t>
  </si>
  <si>
    <t>POL3_</t>
  </si>
  <si>
    <t>1437,745*6*0,03*0,05*1,1</t>
  </si>
  <si>
    <t>998762103R00</t>
  </si>
  <si>
    <t>Přesun hmot pro konstrukce tesařské v objektech výšky do 24 m</t>
  </si>
  <si>
    <t>t</t>
  </si>
  <si>
    <t>Přesun hmot</t>
  </si>
  <si>
    <t>POL7_</t>
  </si>
  <si>
    <t>50 m vodorovně</t>
  </si>
  <si>
    <t>764903101RT1</t>
  </si>
  <si>
    <t xml:space="preserve">Krytina z taškových tabulí osazených na dřevo, z pozinkovaného plechu s povrchem z polyesteru tl. 0,5 mm, sklon střechy do 30°, dodávka a montáž </t>
  </si>
  <si>
    <t>800-764</t>
  </si>
  <si>
    <t>s úpravou krytiny u okapů, prostupů a výčnělků</t>
  </si>
  <si>
    <t>včetně těsnění, spojovacích prostředků a pomocného lešení.</t>
  </si>
  <si>
    <t>POP</t>
  </si>
  <si>
    <t>764903201R00</t>
  </si>
  <si>
    <t xml:space="preserve">Krytina z taškových tabulí, z pozinkovaného lakovaného plechu, příplatek za sklon střechy nad 30°,  </t>
  </si>
  <si>
    <t>764813810R00</t>
  </si>
  <si>
    <t>Lemování komínů osazených v ploše, střech s vlnitou krytinou, z lakovaného pozinkovaného plechu,  , dodávka a montáž</t>
  </si>
  <si>
    <t>764903202RT1</t>
  </si>
  <si>
    <t>Úžlabí včetně těsnicího pásu, z pozinkovaného plechu s povrchem z polyesteru, tl. 0,5 mm, dodávka a montáž</t>
  </si>
  <si>
    <t>m</t>
  </si>
  <si>
    <t>včetně těsnícího pásu, tmelu a spojovacích prostředků.</t>
  </si>
  <si>
    <t>9,6*2</t>
  </si>
  <si>
    <t>764719440R00</t>
  </si>
  <si>
    <t>Ostatní prvky ke střechám střešní výlez pro plochou střechu, výplň křídla polykarbonát, rám, z lakovaného hliníkového plechu,  , dodávka a montáž</t>
  </si>
  <si>
    <t>kus</t>
  </si>
  <si>
    <t>včetně spojovacích prostředků.</t>
  </si>
  <si>
    <t>764903205RT1</t>
  </si>
  <si>
    <t>Ostatní prvky ke střechám okapový plech, z pozinkovaného plechu s povrchem z polyesteru, rš 205 mm, dodávka a montáž</t>
  </si>
  <si>
    <t>53,55+19,5+53,55</t>
  </si>
  <si>
    <t>1,58+10,65+15,42+10,65+2,5</t>
  </si>
  <si>
    <t>764903304RT1</t>
  </si>
  <si>
    <t>Ostatní prvky ke střechám hřeben pro složité zastřešení, z pozinkovaného plechu s povrchem z polyesteru, sklon střechy do 30°, dodávka a montáž</t>
  </si>
  <si>
    <t>včetně těsnění, čela a spojovacích prostředků.</t>
  </si>
  <si>
    <t xml:space="preserve">hreben : </t>
  </si>
  <si>
    <t>34,0</t>
  </si>
  <si>
    <t xml:space="preserve">nároží : </t>
  </si>
  <si>
    <t>11,9*4</t>
  </si>
  <si>
    <t>764903317R00</t>
  </si>
  <si>
    <t>Ostatní prvky ke střechám větrací pás hřebene 75x1000 m,  ,  , dodávka a montáž</t>
  </si>
  <si>
    <t>764903318R00</t>
  </si>
  <si>
    <t>Ostatní prvky ke střechám větrací mřížka ochranná 60x1000 mm,  ,  , dodávka a montáž</t>
  </si>
  <si>
    <t>764903323RT2</t>
  </si>
  <si>
    <t>Ostatní prvky ke střechám sněhová zábrana trubková z dvojice trubek, dl. 3 m z pozinované lakované oceli,  ,  , dodávka a montáž</t>
  </si>
  <si>
    <t>764339811R00</t>
  </si>
  <si>
    <t>Demontáž lemování komínů, zděných ventilací a jiných střešních proniků_x000D_
 na vlnité krytině, v ploše, sklonu přes 30 do 45°</t>
  </si>
  <si>
    <t>764361811R00</t>
  </si>
  <si>
    <t>Demontáž střešních otvorů střešních oken a poklopů, na krytině vlnité a prejzové, sklonu přes 30 do 45°</t>
  </si>
  <si>
    <t>764392851R00</t>
  </si>
  <si>
    <t>Demontáž ostatních prvků střešních úžlabí, rš 660 mm, sklonu přes 30 do 45°</t>
  </si>
  <si>
    <t>76490</t>
  </si>
  <si>
    <t>Příplatek za okapní plech RŠ 330mm</t>
  </si>
  <si>
    <t>Vlastní</t>
  </si>
  <si>
    <t>Indiv</t>
  </si>
  <si>
    <t>998764103R00</t>
  </si>
  <si>
    <t>Přesun hmot pro konstrukce klempířské v objektech výšky do 24 m</t>
  </si>
  <si>
    <t>765361810R00</t>
  </si>
  <si>
    <t>Demontáž šindelové krytiny do suti</t>
  </si>
  <si>
    <t>800-765</t>
  </si>
  <si>
    <t>(53,55+34,0)/2*12,15*2</t>
  </si>
  <si>
    <t>19,5*12,15/2</t>
  </si>
  <si>
    <t>11,9*(1,8+1,1)</t>
  </si>
  <si>
    <t>10,65*9,6*2</t>
  </si>
  <si>
    <t>15,42*9,6/2</t>
  </si>
  <si>
    <t>-1,14*1,4*(18+18)</t>
  </si>
  <si>
    <t>765799311RL3</t>
  </si>
  <si>
    <t>Fólie parotěsné, difúzní a vodotěsné Fólie podstřešní difuzní na krokve, s přelepením spojů</t>
  </si>
  <si>
    <t>Dodávka a montáž fólie, spojovací pásky včetně spojovacích prostředků.</t>
  </si>
  <si>
    <t>998765103R00</t>
  </si>
  <si>
    <t>Přesun hmot pro krytiny tvrdé v objektech výšky do 24 m</t>
  </si>
  <si>
    <t>766624044R00</t>
  </si>
  <si>
    <t>Montáž střešních oken rozměru 114/118 - 140 cm</t>
  </si>
  <si>
    <t>800-766</t>
  </si>
  <si>
    <t>766660</t>
  </si>
  <si>
    <t>Úprava SDK u střešních oken, vč. izolace a parozábrany</t>
  </si>
  <si>
    <t>766670</t>
  </si>
  <si>
    <t>Úprava keramických obkladů, vč. izolace a parozábrany</t>
  </si>
  <si>
    <t>0,9*36</t>
  </si>
  <si>
    <t>6114025063R</t>
  </si>
  <si>
    <t>okno střešní š = 1 140 mm; h = 1 400,0 mm; kyvné; křídlo a rám dřevo; oplechování lak. hliník; ovládání ruční; Uokna 1,00 W/m2K; ventilační klapka; barva transparentní</t>
  </si>
  <si>
    <t>61140287.AR</t>
  </si>
  <si>
    <t>lemování pro střešní okno lakovaný hliník; střešní krytina profilová; max. výška profilu 120 mm; š. okna 1 140 mm; h okna 1 400 mm; sklon střechy 15 až 90 °; manžeta šedá</t>
  </si>
  <si>
    <t>61140588R</t>
  </si>
  <si>
    <t>markýza vnější sklolaminát; š. okna 1 140 mm; h okna 1 400 mm; ovládání ručně</t>
  </si>
  <si>
    <t>611405912R</t>
  </si>
  <si>
    <t>sada zateplovací obsahuje izolační rám, hydroizolační fólie, drenážní žlábek; š. okna 1 140 mm; h okna 1 400 mm; materiál PE pěnový rám, PP fólie, ocelový žlábek</t>
  </si>
  <si>
    <t>998766103R00</t>
  </si>
  <si>
    <t>Přesun hmot pro konstrukce truhlářské v objektech výšky do 24 m</t>
  </si>
  <si>
    <t>21150</t>
  </si>
  <si>
    <t>Dtz+Mtz hromosvodu na střeše</t>
  </si>
  <si>
    <t>hod</t>
  </si>
  <si>
    <t>21170</t>
  </si>
  <si>
    <t>Ochrana před bleskem</t>
  </si>
  <si>
    <t>soubor</t>
  </si>
  <si>
    <t>460200153RT1</t>
  </si>
  <si>
    <t>Výkop kabelové rýhy 35/70 cm  hor.3, strojní výkop rýhy</t>
  </si>
  <si>
    <t xml:space="preserve">travní porost : </t>
  </si>
  <si>
    <t>105,0</t>
  </si>
  <si>
    <t xml:space="preserve">dlažba : </t>
  </si>
  <si>
    <t>145,0</t>
  </si>
  <si>
    <t>460300002RT1</t>
  </si>
  <si>
    <t>Záhrn rýh strojem ve volném terénu, záhrn rýh a úprava terénu</t>
  </si>
  <si>
    <t>0,35*0,7*105,0</t>
  </si>
  <si>
    <t>0,35*0,7*145,0</t>
  </si>
  <si>
    <t>979011111R00</t>
  </si>
  <si>
    <t>Svislá doprava suti a vybouraných hmot za prvé podlaží nad nebo pod základním podlažím</t>
  </si>
  <si>
    <t>801-3</t>
  </si>
  <si>
    <t>Přesun suti</t>
  </si>
  <si>
    <t>POL8_</t>
  </si>
  <si>
    <t>979011311RT1</t>
  </si>
  <si>
    <t>Svislá doprava suti a vybouraných hmot shozem s naložením suti do shozu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</si>
  <si>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</si>
  <si>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</si>
  <si>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</si>
  <si>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</si>
  <si>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</si>
  <si>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</si>
  <si>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</si>
  <si>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</si>
  <si>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</si>
  <si>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979990121R00</t>
  </si>
  <si>
    <t>Poplatek za skládku asfaltové pásy, skupina 17 03 02 z Katalogu odpadů</t>
  </si>
  <si>
    <t>979093111R00</t>
  </si>
  <si>
    <t>Uložení suti na skládku bez zhutnění</t>
  </si>
  <si>
    <t>800-6</t>
  </si>
  <si>
    <t>s hrubým urovnáním,</t>
  </si>
  <si>
    <t>005122010R</t>
  </si>
  <si>
    <t xml:space="preserve">Provoz objednatele </t>
  </si>
  <si>
    <t>Soubor</t>
  </si>
  <si>
    <t>VRN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</si>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</sst>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3" t="s">
        <v>39</v>
      </c>
      <c r="B2" s="73"/>
      <c r="C2" s="73"/>
      <c r="D2" s="73"/>
      <c r="E2" s="73"/>
      <c r="F2" s="73"/>
      <c r="G2" s="73"/>
    </row>
  </sheetData>
  <sheetProtection algorithmName="SHA-512" hashValue="e/HN2YnrKEhwwDnohTLJ9mFeCZcbhPVE0QukXKT7AN8rj/wL6UXtX1NUp/WBgcLXHPRJoQhll51wYfG+NJ5hMw==" saltValue="UmWu8KDIbyxfnzWF5c9tS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4" t="s">
        <v>41</v>
      </c>
      <c r="C1" s="75"/>
      <c r="D1" s="75"/>
      <c r="E1" s="75"/>
      <c r="F1" s="75"/>
      <c r="G1" s="75"/>
      <c r="H1" s="75"/>
      <c r="I1" s="75"/>
      <c r="J1" s="76"/>
    </row>
    <row r="2" spans="1:15" ht="36" customHeight="1" x14ac:dyDescent="0.2">
      <c r="A2" s="2"/>
      <c r="B2" s="109" t="s">
        <v>22</v>
      </c>
      <c r="C2" s="110"/>
      <c r="D2" s="111" t="s">
        <v>48</v>
      </c>
      <c r="E2" s="112" t="s">
        <v>44</v>
      </c>
      <c r="F2" s="113"/>
      <c r="G2" s="113"/>
      <c r="H2" s="113"/>
      <c r="I2" s="113"/>
      <c r="J2" s="114"/>
      <c r="O2" s="1"/>
    </row>
    <row r="3" spans="1:15" ht="27" customHeight="1" x14ac:dyDescent="0.2">
      <c r="A3" s="2"/>
      <c r="B3" s="115" t="s">
        <v>46</v>
      </c>
      <c r="C3" s="110"/>
      <c r="D3" s="116" t="s">
        <v>45</v>
      </c>
      <c r="E3" s="117" t="s">
        <v>44</v>
      </c>
      <c r="F3" s="118"/>
      <c r="G3" s="118"/>
      <c r="H3" s="118"/>
      <c r="I3" s="118"/>
      <c r="J3" s="119"/>
    </row>
    <row r="4" spans="1:15" ht="23.25" customHeight="1" x14ac:dyDescent="0.2">
      <c r="A4" s="105">
        <v>1845</v>
      </c>
      <c r="B4" s="120" t="s">
        <v>47</v>
      </c>
      <c r="C4" s="121"/>
      <c r="D4" s="122" t="s">
        <v>43</v>
      </c>
      <c r="E4" s="123" t="s">
        <v>44</v>
      </c>
      <c r="F4" s="124"/>
      <c r="G4" s="124"/>
      <c r="H4" s="124"/>
      <c r="I4" s="124"/>
      <c r="J4" s="125"/>
    </row>
    <row r="5" spans="1:15" ht="24" customHeight="1" x14ac:dyDescent="0.2">
      <c r="A5" s="2"/>
      <c r="B5" s="31" t="s">
        <v>42</v>
      </c>
      <c r="D5" s="126" t="s">
        <v>49</v>
      </c>
      <c r="E5" s="88"/>
      <c r="F5" s="88"/>
      <c r="G5" s="88"/>
      <c r="H5" s="18" t="s">
        <v>40</v>
      </c>
      <c r="I5" s="128" t="s">
        <v>53</v>
      </c>
      <c r="J5" s="8"/>
    </row>
    <row r="6" spans="1:15" ht="15.75" customHeight="1" x14ac:dyDescent="0.2">
      <c r="A6" s="2"/>
      <c r="B6" s="28"/>
      <c r="C6" s="53"/>
      <c r="D6" s="108" t="s">
        <v>50</v>
      </c>
      <c r="E6" s="89"/>
      <c r="F6" s="89"/>
      <c r="G6" s="89"/>
      <c r="H6" s="18" t="s">
        <v>34</v>
      </c>
      <c r="I6" s="128" t="s">
        <v>54</v>
      </c>
      <c r="J6" s="8"/>
    </row>
    <row r="7" spans="1:15" ht="15.75" customHeight="1" x14ac:dyDescent="0.2">
      <c r="A7" s="2"/>
      <c r="B7" s="29"/>
      <c r="C7" s="54"/>
      <c r="D7" s="106" t="s">
        <v>52</v>
      </c>
      <c r="E7" s="127" t="s">
        <v>51</v>
      </c>
      <c r="F7" s="90"/>
      <c r="G7" s="9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107" t="s">
        <v>55</v>
      </c>
      <c r="H8" s="18" t="s">
        <v>40</v>
      </c>
      <c r="I8" s="128" t="s">
        <v>59</v>
      </c>
      <c r="J8" s="8"/>
    </row>
    <row r="9" spans="1:15" ht="15.75" hidden="1" customHeight="1" x14ac:dyDescent="0.2">
      <c r="A9" s="2"/>
      <c r="B9" s="2"/>
      <c r="D9" s="107" t="s">
        <v>56</v>
      </c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4"/>
      <c r="D10" s="106" t="s">
        <v>58</v>
      </c>
      <c r="E10" s="129" t="s">
        <v>57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0" t="s">
        <v>60</v>
      </c>
      <c r="E11" s="130"/>
      <c r="F11" s="130"/>
      <c r="G11" s="130"/>
      <c r="H11" s="18" t="s">
        <v>40</v>
      </c>
      <c r="I11" s="135"/>
      <c r="J11" s="8"/>
    </row>
    <row r="12" spans="1:15" ht="15.75" customHeight="1" x14ac:dyDescent="0.2">
      <c r="A12" s="2"/>
      <c r="B12" s="28"/>
      <c r="C12" s="53"/>
      <c r="D12" s="131"/>
      <c r="E12" s="131"/>
      <c r="F12" s="131"/>
      <c r="G12" s="131"/>
      <c r="H12" s="18" t="s">
        <v>34</v>
      </c>
      <c r="I12" s="135"/>
      <c r="J12" s="8"/>
    </row>
    <row r="13" spans="1:15" ht="15.75" customHeight="1" x14ac:dyDescent="0.2">
      <c r="A13" s="2"/>
      <c r="B13" s="29"/>
      <c r="C13" s="54"/>
      <c r="D13" s="134"/>
      <c r="E13" s="132"/>
      <c r="F13" s="133"/>
      <c r="G13" s="133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83"/>
      <c r="F15" s="83"/>
      <c r="G15" s="84"/>
      <c r="H15" s="84"/>
      <c r="I15" s="84" t="s">
        <v>29</v>
      </c>
      <c r="J15" s="85"/>
    </row>
    <row r="16" spans="1:15" ht="23.25" customHeight="1" x14ac:dyDescent="0.2">
      <c r="A16" s="197" t="s">
        <v>24</v>
      </c>
      <c r="B16" s="38" t="s">
        <v>24</v>
      </c>
      <c r="C16" s="59"/>
      <c r="D16" s="60"/>
      <c r="E16" s="80"/>
      <c r="F16" s="81"/>
      <c r="G16" s="80"/>
      <c r="H16" s="81"/>
      <c r="I16" s="80">
        <f>SUMIF(F53:F63,A16,I53:I63)+SUMIF(F53:F63,"PSU",I53:I63)</f>
        <v>0</v>
      </c>
      <c r="J16" s="82"/>
    </row>
    <row r="17" spans="1:10" ht="23.25" customHeight="1" x14ac:dyDescent="0.2">
      <c r="A17" s="197" t="s">
        <v>25</v>
      </c>
      <c r="B17" s="38" t="s">
        <v>25</v>
      </c>
      <c r="C17" s="59"/>
      <c r="D17" s="60"/>
      <c r="E17" s="80"/>
      <c r="F17" s="81"/>
      <c r="G17" s="80"/>
      <c r="H17" s="81"/>
      <c r="I17" s="80">
        <f>SUMIF(F53:F63,A17,I53:I63)</f>
        <v>0</v>
      </c>
      <c r="J17" s="82"/>
    </row>
    <row r="18" spans="1:10" ht="23.25" customHeight="1" x14ac:dyDescent="0.2">
      <c r="A18" s="197" t="s">
        <v>26</v>
      </c>
      <c r="B18" s="38" t="s">
        <v>26</v>
      </c>
      <c r="C18" s="59"/>
      <c r="D18" s="60"/>
      <c r="E18" s="80"/>
      <c r="F18" s="81"/>
      <c r="G18" s="80"/>
      <c r="H18" s="81"/>
      <c r="I18" s="80">
        <f>SUMIF(F53:F63,A18,I53:I63)</f>
        <v>0</v>
      </c>
      <c r="J18" s="82"/>
    </row>
    <row r="19" spans="1:10" ht="23.25" customHeight="1" x14ac:dyDescent="0.2">
      <c r="A19" s="197" t="s">
        <v>95</v>
      </c>
      <c r="B19" s="38" t="s">
        <v>27</v>
      </c>
      <c r="C19" s="59"/>
      <c r="D19" s="60"/>
      <c r="E19" s="80"/>
      <c r="F19" s="81"/>
      <c r="G19" s="80"/>
      <c r="H19" s="81"/>
      <c r="I19" s="80">
        <f>SUMIF(F53:F63,A19,I53:I63)</f>
        <v>0</v>
      </c>
      <c r="J19" s="82"/>
    </row>
    <row r="20" spans="1:10" ht="23.25" customHeight="1" x14ac:dyDescent="0.2">
      <c r="A20" s="197" t="s">
        <v>96</v>
      </c>
      <c r="B20" s="38" t="s">
        <v>28</v>
      </c>
      <c r="C20" s="59"/>
      <c r="D20" s="60"/>
      <c r="E20" s="80"/>
      <c r="F20" s="81"/>
      <c r="G20" s="80"/>
      <c r="H20" s="81"/>
      <c r="I20" s="80">
        <f>SUMIF(F53:F63,A20,I53:I63)</f>
        <v>0</v>
      </c>
      <c r="J20" s="82"/>
    </row>
    <row r="21" spans="1:10" ht="23.25" customHeight="1" x14ac:dyDescent="0.2">
      <c r="A21" s="2"/>
      <c r="B21" s="48" t="s">
        <v>29</v>
      </c>
      <c r="C21" s="61"/>
      <c r="D21" s="62"/>
      <c r="E21" s="86"/>
      <c r="F21" s="87"/>
      <c r="G21" s="86"/>
      <c r="H21" s="87"/>
      <c r="I21" s="86">
        <f>SUM(I16:J20)</f>
        <v>0</v>
      </c>
      <c r="J21" s="96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94">
        <f>ZakladDPHSniVypocet</f>
        <v>0</v>
      </c>
      <c r="H23" s="95"/>
      <c r="I23" s="9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92">
        <f>IF(A24&gt;50, ROUNDUP(A23, 0), ROUNDDOWN(A23, 0))</f>
        <v>0</v>
      </c>
      <c r="H24" s="93"/>
      <c r="I24" s="93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94">
        <f>ZakladDPHZaklVypocet</f>
        <v>0</v>
      </c>
      <c r="H25" s="95"/>
      <c r="I25" s="9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77">
        <f>IF(A26&gt;50, ROUNDUP(A25, 0), ROUNDDOWN(A25, 0))</f>
        <v>0</v>
      </c>
      <c r="H26" s="78"/>
      <c r="I26" s="7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79">
        <f>CenaCelkem-(ZakladDPHSni+DPHSni+ZakladDPHZakl+DPHZakl)</f>
        <v>0</v>
      </c>
      <c r="H27" s="79"/>
      <c r="I27" s="79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IF(A29&gt;50, ROUNDUP(A27, 0), ROUNDDOWN(A27, 0))</f>
        <v>0</v>
      </c>
      <c r="H29" s="175"/>
      <c r="I29" s="175"/>
      <c r="J29" s="176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 t="s">
        <v>61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97"/>
      <c r="E34" s="98"/>
      <c r="G34" s="99"/>
      <c r="H34" s="100"/>
      <c r="I34" s="100"/>
      <c r="J34" s="25"/>
    </row>
    <row r="35" spans="1:10" ht="12.75" customHeight="1" x14ac:dyDescent="0.2">
      <c r="A35" s="2"/>
      <c r="B35" s="2"/>
      <c r="D35" s="91" t="s">
        <v>2</v>
      </c>
      <c r="E35" s="91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62</v>
      </c>
      <c r="C39" s="149"/>
      <c r="D39" s="149"/>
      <c r="E39" s="149"/>
      <c r="F39" s="150">
        <f>'01 015 Pol'!AE111</f>
        <v>0</v>
      </c>
      <c r="G39" s="151">
        <f>'01 015 Pol'!AF111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4"/>
      <c r="C40" s="155" t="s">
        <v>63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10" ht="25.5" hidden="1" customHeight="1" x14ac:dyDescent="0.2">
      <c r="A41" s="138">
        <v>2</v>
      </c>
      <c r="B41" s="154" t="s">
        <v>45</v>
      </c>
      <c r="C41" s="155" t="s">
        <v>44</v>
      </c>
      <c r="D41" s="155"/>
      <c r="E41" s="155"/>
      <c r="F41" s="156">
        <f>'01 015 Pol'!AE111</f>
        <v>0</v>
      </c>
      <c r="G41" s="157">
        <f>'01 015 Pol'!AF111</f>
        <v>0</v>
      </c>
      <c r="H41" s="157">
        <f>(F41*SazbaDPH1/100)+(G41*SazbaDPH2/100)</f>
        <v>0</v>
      </c>
      <c r="I41" s="157">
        <f>F41+G41+H41</f>
        <v>0</v>
      </c>
      <c r="J41" s="158" t="str">
        <f>IF(CenaCelkemVypocet=0,"",I41/CenaCelkemVypocet*100)</f>
        <v/>
      </c>
    </row>
    <row r="42" spans="1:10" ht="25.5" hidden="1" customHeight="1" x14ac:dyDescent="0.2">
      <c r="A42" s="138">
        <v>3</v>
      </c>
      <c r="B42" s="159" t="s">
        <v>43</v>
      </c>
      <c r="C42" s="149" t="s">
        <v>44</v>
      </c>
      <c r="D42" s="149"/>
      <c r="E42" s="149"/>
      <c r="F42" s="160">
        <f>'01 015 Pol'!AE111</f>
        <v>0</v>
      </c>
      <c r="G42" s="152">
        <f>'01 015 Pol'!AF111</f>
        <v>0</v>
      </c>
      <c r="H42" s="152">
        <f>(F42*SazbaDPH1/100)+(G42*SazbaDPH2/100)</f>
        <v>0</v>
      </c>
      <c r="I42" s="152">
        <f>F42+G42+H42</f>
        <v>0</v>
      </c>
      <c r="J42" s="153" t="str">
        <f>IF(CenaCelkemVypocet=0,"",I42/CenaCelkemVypocet*100)</f>
        <v/>
      </c>
    </row>
    <row r="43" spans="1:10" ht="25.5" hidden="1" customHeight="1" x14ac:dyDescent="0.2">
      <c r="A43" s="138"/>
      <c r="B43" s="161" t="s">
        <v>64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5" spans="1:10" x14ac:dyDescent="0.2">
      <c r="A45" t="s">
        <v>66</v>
      </c>
      <c r="B45" t="s">
        <v>67</v>
      </c>
    </row>
    <row r="46" spans="1:10" x14ac:dyDescent="0.2">
      <c r="A46" t="s">
        <v>68</v>
      </c>
      <c r="B46" t="s">
        <v>69</v>
      </c>
    </row>
    <row r="47" spans="1:10" x14ac:dyDescent="0.2">
      <c r="A47" t="s">
        <v>70</v>
      </c>
      <c r="B47" t="s">
        <v>71</v>
      </c>
    </row>
    <row r="50" spans="1:10" ht="15.75" x14ac:dyDescent="0.25">
      <c r="B50" s="177" t="s">
        <v>72</v>
      </c>
    </row>
    <row r="52" spans="1:10" ht="25.5" customHeight="1" x14ac:dyDescent="0.2">
      <c r="A52" s="179"/>
      <c r="B52" s="182" t="s">
        <v>17</v>
      </c>
      <c r="C52" s="182" t="s">
        <v>5</v>
      </c>
      <c r="D52" s="183"/>
      <c r="E52" s="183"/>
      <c r="F52" s="184" t="s">
        <v>73</v>
      </c>
      <c r="G52" s="184"/>
      <c r="H52" s="184"/>
      <c r="I52" s="184" t="s">
        <v>29</v>
      </c>
      <c r="J52" s="184" t="s">
        <v>0</v>
      </c>
    </row>
    <row r="53" spans="1:10" ht="36.75" customHeight="1" x14ac:dyDescent="0.2">
      <c r="A53" s="180"/>
      <c r="B53" s="185" t="s">
        <v>74</v>
      </c>
      <c r="C53" s="186" t="s">
        <v>75</v>
      </c>
      <c r="D53" s="187"/>
      <c r="E53" s="187"/>
      <c r="F53" s="193" t="s">
        <v>24</v>
      </c>
      <c r="G53" s="194"/>
      <c r="H53" s="194"/>
      <c r="I53" s="194">
        <f>'01 015 Pol'!G8</f>
        <v>0</v>
      </c>
      <c r="J53" s="191" t="str">
        <f>IF(I64=0,"",I53/I64*100)</f>
        <v/>
      </c>
    </row>
    <row r="54" spans="1:10" ht="36.75" customHeight="1" x14ac:dyDescent="0.2">
      <c r="A54" s="180"/>
      <c r="B54" s="185" t="s">
        <v>76</v>
      </c>
      <c r="C54" s="186" t="s">
        <v>77</v>
      </c>
      <c r="D54" s="187"/>
      <c r="E54" s="187"/>
      <c r="F54" s="193" t="s">
        <v>24</v>
      </c>
      <c r="G54" s="194"/>
      <c r="H54" s="194"/>
      <c r="I54" s="194">
        <f>'01 015 Pol'!G14</f>
        <v>0</v>
      </c>
      <c r="J54" s="191" t="str">
        <f>IF(I64=0,"",I54/I64*100)</f>
        <v/>
      </c>
    </row>
    <row r="55" spans="1:10" ht="36.75" customHeight="1" x14ac:dyDescent="0.2">
      <c r="A55" s="180"/>
      <c r="B55" s="185" t="s">
        <v>78</v>
      </c>
      <c r="C55" s="186" t="s">
        <v>79</v>
      </c>
      <c r="D55" s="187"/>
      <c r="E55" s="187"/>
      <c r="F55" s="193" t="s">
        <v>24</v>
      </c>
      <c r="G55" s="194"/>
      <c r="H55" s="194"/>
      <c r="I55" s="194">
        <f>'01 015 Pol'!G18</f>
        <v>0</v>
      </c>
      <c r="J55" s="191" t="str">
        <f>IF(I64=0,"",I55/I64*100)</f>
        <v/>
      </c>
    </row>
    <row r="56" spans="1:10" ht="36.75" customHeight="1" x14ac:dyDescent="0.2">
      <c r="A56" s="180"/>
      <c r="B56" s="185" t="s">
        <v>80</v>
      </c>
      <c r="C56" s="186" t="s">
        <v>81</v>
      </c>
      <c r="D56" s="187"/>
      <c r="E56" s="187"/>
      <c r="F56" s="193" t="s">
        <v>25</v>
      </c>
      <c r="G56" s="194"/>
      <c r="H56" s="194"/>
      <c r="I56" s="194">
        <f>'01 015 Pol'!G20</f>
        <v>0</v>
      </c>
      <c r="J56" s="191" t="str">
        <f>IF(I64=0,"",I56/I64*100)</f>
        <v/>
      </c>
    </row>
    <row r="57" spans="1:10" ht="36.75" customHeight="1" x14ac:dyDescent="0.2">
      <c r="A57" s="180"/>
      <c r="B57" s="185" t="s">
        <v>82</v>
      </c>
      <c r="C57" s="186" t="s">
        <v>83</v>
      </c>
      <c r="D57" s="187"/>
      <c r="E57" s="187"/>
      <c r="F57" s="193" t="s">
        <v>25</v>
      </c>
      <c r="G57" s="194"/>
      <c r="H57" s="194"/>
      <c r="I57" s="194">
        <f>'01 015 Pol'!G29</f>
        <v>0</v>
      </c>
      <c r="J57" s="191" t="str">
        <f>IF(I64=0,"",I57/I64*100)</f>
        <v/>
      </c>
    </row>
    <row r="58" spans="1:10" ht="36.75" customHeight="1" x14ac:dyDescent="0.2">
      <c r="A58" s="180"/>
      <c r="B58" s="185" t="s">
        <v>84</v>
      </c>
      <c r="C58" s="186" t="s">
        <v>85</v>
      </c>
      <c r="D58" s="187"/>
      <c r="E58" s="187"/>
      <c r="F58" s="193" t="s">
        <v>25</v>
      </c>
      <c r="G58" s="194"/>
      <c r="H58" s="194"/>
      <c r="I58" s="194">
        <f>'01 015 Pol'!G61</f>
        <v>0</v>
      </c>
      <c r="J58" s="191" t="str">
        <f>IF(I64=0,"",I58/I64*100)</f>
        <v/>
      </c>
    </row>
    <row r="59" spans="1:10" ht="36.75" customHeight="1" x14ac:dyDescent="0.2">
      <c r="A59" s="180"/>
      <c r="B59" s="185" t="s">
        <v>86</v>
      </c>
      <c r="C59" s="186" t="s">
        <v>87</v>
      </c>
      <c r="D59" s="187"/>
      <c r="E59" s="187"/>
      <c r="F59" s="193" t="s">
        <v>25</v>
      </c>
      <c r="G59" s="194"/>
      <c r="H59" s="194"/>
      <c r="I59" s="194">
        <f>'01 015 Pol'!G73</f>
        <v>0</v>
      </c>
      <c r="J59" s="191" t="str">
        <f>IF(I64=0,"",I59/I64*100)</f>
        <v/>
      </c>
    </row>
    <row r="60" spans="1:10" ht="36.75" customHeight="1" x14ac:dyDescent="0.2">
      <c r="A60" s="180"/>
      <c r="B60" s="185" t="s">
        <v>88</v>
      </c>
      <c r="C60" s="186" t="s">
        <v>89</v>
      </c>
      <c r="D60" s="187"/>
      <c r="E60" s="187"/>
      <c r="F60" s="193" t="s">
        <v>26</v>
      </c>
      <c r="G60" s="194"/>
      <c r="H60" s="194"/>
      <c r="I60" s="194">
        <f>'01 015 Pol'!G84</f>
        <v>0</v>
      </c>
      <c r="J60" s="191" t="str">
        <f>IF(I64=0,"",I60/I64*100)</f>
        <v/>
      </c>
    </row>
    <row r="61" spans="1:10" ht="36.75" customHeight="1" x14ac:dyDescent="0.2">
      <c r="A61" s="180"/>
      <c r="B61" s="185" t="s">
        <v>90</v>
      </c>
      <c r="C61" s="186" t="s">
        <v>91</v>
      </c>
      <c r="D61" s="187"/>
      <c r="E61" s="187"/>
      <c r="F61" s="193" t="s">
        <v>26</v>
      </c>
      <c r="G61" s="194"/>
      <c r="H61" s="194"/>
      <c r="I61" s="194">
        <f>'01 015 Pol'!G87</f>
        <v>0</v>
      </c>
      <c r="J61" s="191" t="str">
        <f>IF(I64=0,"",I61/I64*100)</f>
        <v/>
      </c>
    </row>
    <row r="62" spans="1:10" ht="36.75" customHeight="1" x14ac:dyDescent="0.2">
      <c r="A62" s="180"/>
      <c r="B62" s="185" t="s">
        <v>92</v>
      </c>
      <c r="C62" s="186" t="s">
        <v>93</v>
      </c>
      <c r="D62" s="187"/>
      <c r="E62" s="187"/>
      <c r="F62" s="193" t="s">
        <v>94</v>
      </c>
      <c r="G62" s="194"/>
      <c r="H62" s="194"/>
      <c r="I62" s="194">
        <f>'01 015 Pol'!G96</f>
        <v>0</v>
      </c>
      <c r="J62" s="191" t="str">
        <f>IF(I64=0,"",I62/I64*100)</f>
        <v/>
      </c>
    </row>
    <row r="63" spans="1:10" ht="36.75" customHeight="1" x14ac:dyDescent="0.2">
      <c r="A63" s="180"/>
      <c r="B63" s="185" t="s">
        <v>95</v>
      </c>
      <c r="C63" s="186" t="s">
        <v>27</v>
      </c>
      <c r="D63" s="187"/>
      <c r="E63" s="187"/>
      <c r="F63" s="193" t="s">
        <v>95</v>
      </c>
      <c r="G63" s="194"/>
      <c r="H63" s="194"/>
      <c r="I63" s="194">
        <f>'01 015 Pol'!G107</f>
        <v>0</v>
      </c>
      <c r="J63" s="191" t="str">
        <f>IF(I64=0,"",I63/I64*100)</f>
        <v/>
      </c>
    </row>
    <row r="64" spans="1:10" ht="25.5" customHeight="1" x14ac:dyDescent="0.2">
      <c r="A64" s="181"/>
      <c r="B64" s="188" t="s">
        <v>1</v>
      </c>
      <c r="C64" s="189"/>
      <c r="D64" s="190"/>
      <c r="E64" s="190"/>
      <c r="F64" s="195"/>
      <c r="G64" s="196"/>
      <c r="H64" s="196"/>
      <c r="I64" s="196">
        <f>SUM(I53:I63)</f>
        <v>0</v>
      </c>
      <c r="J64" s="192">
        <f>SUM(J53:J63)</f>
        <v>0</v>
      </c>
    </row>
    <row r="65" spans="6:10" x14ac:dyDescent="0.2">
      <c r="F65" s="136"/>
      <c r="G65" s="136"/>
      <c r="H65" s="136"/>
      <c r="I65" s="136"/>
      <c r="J65" s="137"/>
    </row>
    <row r="66" spans="6:10" x14ac:dyDescent="0.2">
      <c r="F66" s="136"/>
      <c r="G66" s="136"/>
      <c r="H66" s="136"/>
      <c r="I66" s="136"/>
      <c r="J66" s="137"/>
    </row>
    <row r="67" spans="6:10" x14ac:dyDescent="0.2">
      <c r="F67" s="136"/>
      <c r="G67" s="136"/>
      <c r="H67" s="136"/>
      <c r="I67" s="136"/>
      <c r="J67" s="137"/>
    </row>
  </sheetData>
  <sheetProtection algorithmName="SHA-512" hashValue="BZJCrm167L2ng4ZO3j3oSPjOZ79enKCaDwFhluCBfw5Hlg+jgnSCkUp6qaDqc0fZJUFA7Tglfp6O1uukxMWMRg==" saltValue="CYLr94hFbLV/Klsuv9+cK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3:E63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50" t="s">
        <v>7</v>
      </c>
      <c r="B2" s="49"/>
      <c r="C2" s="103"/>
      <c r="D2" s="103"/>
      <c r="E2" s="103"/>
      <c r="F2" s="103"/>
      <c r="G2" s="104"/>
    </row>
    <row r="3" spans="1:7" ht="24.95" customHeight="1" x14ac:dyDescent="0.2">
      <c r="A3" s="50" t="s">
        <v>8</v>
      </c>
      <c r="B3" s="49"/>
      <c r="C3" s="103"/>
      <c r="D3" s="103"/>
      <c r="E3" s="103"/>
      <c r="F3" s="103"/>
      <c r="G3" s="104"/>
    </row>
    <row r="4" spans="1:7" ht="24.95" customHeight="1" x14ac:dyDescent="0.2">
      <c r="A4" s="50" t="s">
        <v>9</v>
      </c>
      <c r="B4" s="49"/>
      <c r="C4" s="103"/>
      <c r="D4" s="103"/>
      <c r="E4" s="103"/>
      <c r="F4" s="103"/>
      <c r="G4" s="104"/>
    </row>
    <row r="5" spans="1:7" x14ac:dyDescent="0.2">
      <c r="B5" s="4"/>
      <c r="C5" s="5"/>
      <c r="D5" s="6"/>
    </row>
  </sheetData>
  <sheetProtection algorithmName="SHA-512" hashValue="mC+bDiW4bdaCMTuq4zT5GSOiKJq+fdTcpAgm7JaA9SpeHFwWDmj5wK3OlOtt7bH4CwhHWqisMbcxH+AJAeEBGw==" saltValue="9YuuQndr8c61zb1d9mPHy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97</v>
      </c>
      <c r="B1" s="198"/>
      <c r="C1" s="198"/>
      <c r="D1" s="198"/>
      <c r="E1" s="198"/>
      <c r="F1" s="198"/>
      <c r="G1" s="198"/>
      <c r="AG1" t="s">
        <v>98</v>
      </c>
    </row>
    <row r="2" spans="1:60" ht="24.95" customHeight="1" x14ac:dyDescent="0.2">
      <c r="A2" s="199" t="s">
        <v>7</v>
      </c>
      <c r="B2" s="49" t="s">
        <v>48</v>
      </c>
      <c r="C2" s="202" t="s">
        <v>44</v>
      </c>
      <c r="D2" s="200"/>
      <c r="E2" s="200"/>
      <c r="F2" s="200"/>
      <c r="G2" s="201"/>
      <c r="AG2" t="s">
        <v>99</v>
      </c>
    </row>
    <row r="3" spans="1:60" ht="24.95" customHeight="1" x14ac:dyDescent="0.2">
      <c r="A3" s="199" t="s">
        <v>8</v>
      </c>
      <c r="B3" s="49" t="s">
        <v>45</v>
      </c>
      <c r="C3" s="202" t="s">
        <v>44</v>
      </c>
      <c r="D3" s="200"/>
      <c r="E3" s="200"/>
      <c r="F3" s="200"/>
      <c r="G3" s="201"/>
      <c r="AC3" s="178" t="s">
        <v>99</v>
      </c>
      <c r="AG3" t="s">
        <v>100</v>
      </c>
    </row>
    <row r="4" spans="1:60" ht="24.95" customHeight="1" x14ac:dyDescent="0.2">
      <c r="A4" s="203" t="s">
        <v>9</v>
      </c>
      <c r="B4" s="204" t="s">
        <v>43</v>
      </c>
      <c r="C4" s="205" t="s">
        <v>44</v>
      </c>
      <c r="D4" s="206"/>
      <c r="E4" s="206"/>
      <c r="F4" s="206"/>
      <c r="G4" s="207"/>
      <c r="AG4" t="s">
        <v>101</v>
      </c>
    </row>
    <row r="5" spans="1:60" x14ac:dyDescent="0.2">
      <c r="D5" s="10"/>
    </row>
    <row r="6" spans="1:60" ht="38.25" x14ac:dyDescent="0.2">
      <c r="A6" s="209" t="s">
        <v>102</v>
      </c>
      <c r="B6" s="211" t="s">
        <v>103</v>
      </c>
      <c r="C6" s="211" t="s">
        <v>104</v>
      </c>
      <c r="D6" s="210" t="s">
        <v>105</v>
      </c>
      <c r="E6" s="209" t="s">
        <v>106</v>
      </c>
      <c r="F6" s="208" t="s">
        <v>107</v>
      </c>
      <c r="G6" s="209" t="s">
        <v>29</v>
      </c>
      <c r="H6" s="212" t="s">
        <v>30</v>
      </c>
      <c r="I6" s="212" t="s">
        <v>108</v>
      </c>
      <c r="J6" s="212" t="s">
        <v>31</v>
      </c>
      <c r="K6" s="212" t="s">
        <v>109</v>
      </c>
      <c r="L6" s="212" t="s">
        <v>110</v>
      </c>
      <c r="M6" s="212" t="s">
        <v>111</v>
      </c>
      <c r="N6" s="212" t="s">
        <v>112</v>
      </c>
      <c r="O6" s="212" t="s">
        <v>113</v>
      </c>
      <c r="P6" s="212" t="s">
        <v>114</v>
      </c>
      <c r="Q6" s="212" t="s">
        <v>115</v>
      </c>
      <c r="R6" s="212" t="s">
        <v>116</v>
      </c>
      <c r="S6" s="212" t="s">
        <v>117</v>
      </c>
      <c r="T6" s="212" t="s">
        <v>118</v>
      </c>
      <c r="U6" s="212" t="s">
        <v>119</v>
      </c>
      <c r="V6" s="212" t="s">
        <v>120</v>
      </c>
      <c r="W6" s="212" t="s">
        <v>121</v>
      </c>
      <c r="X6" s="212" t="s">
        <v>122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</row>
    <row r="8" spans="1:60" x14ac:dyDescent="0.2">
      <c r="A8" s="227" t="s">
        <v>123</v>
      </c>
      <c r="B8" s="228" t="s">
        <v>74</v>
      </c>
      <c r="C8" s="252" t="s">
        <v>75</v>
      </c>
      <c r="D8" s="229"/>
      <c r="E8" s="230"/>
      <c r="F8" s="231"/>
      <c r="G8" s="231">
        <f>SUMIF(AG9:AG13,"&lt;&gt;NOR",G9:G13)</f>
        <v>0</v>
      </c>
      <c r="H8" s="231"/>
      <c r="I8" s="231">
        <f>SUM(I9:I13)</f>
        <v>0</v>
      </c>
      <c r="J8" s="231"/>
      <c r="K8" s="231">
        <f>SUM(K9:K13)</f>
        <v>0</v>
      </c>
      <c r="L8" s="231"/>
      <c r="M8" s="231">
        <f>SUM(M9:M13)</f>
        <v>0</v>
      </c>
      <c r="N8" s="230"/>
      <c r="O8" s="230">
        <f>SUM(O9:O13)</f>
        <v>0</v>
      </c>
      <c r="P8" s="230"/>
      <c r="Q8" s="230">
        <f>SUM(Q9:Q13)</f>
        <v>34.339999999999996</v>
      </c>
      <c r="R8" s="231"/>
      <c r="S8" s="231"/>
      <c r="T8" s="232"/>
      <c r="U8" s="226"/>
      <c r="V8" s="226">
        <f>SUM(V9:V13)</f>
        <v>33</v>
      </c>
      <c r="W8" s="226"/>
      <c r="X8" s="226"/>
      <c r="AG8" t="s">
        <v>124</v>
      </c>
    </row>
    <row r="9" spans="1:60" ht="22.5" outlineLevel="1" x14ac:dyDescent="0.2">
      <c r="A9" s="234">
        <v>1</v>
      </c>
      <c r="B9" s="235" t="s">
        <v>125</v>
      </c>
      <c r="C9" s="253" t="s">
        <v>126</v>
      </c>
      <c r="D9" s="236" t="s">
        <v>127</v>
      </c>
      <c r="E9" s="237">
        <v>87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21</v>
      </c>
      <c r="M9" s="239">
        <f>G9*(1+L9/100)</f>
        <v>0</v>
      </c>
      <c r="N9" s="237">
        <v>0</v>
      </c>
      <c r="O9" s="237">
        <f>ROUND(E9*N9,2)</f>
        <v>0</v>
      </c>
      <c r="P9" s="237">
        <v>0.13800000000000001</v>
      </c>
      <c r="Q9" s="237">
        <f>ROUND(E9*P9,2)</f>
        <v>12.01</v>
      </c>
      <c r="R9" s="239" t="s">
        <v>128</v>
      </c>
      <c r="S9" s="239" t="s">
        <v>129</v>
      </c>
      <c r="T9" s="240" t="s">
        <v>129</v>
      </c>
      <c r="U9" s="223">
        <v>0.16</v>
      </c>
      <c r="V9" s="223">
        <f>ROUND(E9*U9,2)</f>
        <v>13.92</v>
      </c>
      <c r="W9" s="223"/>
      <c r="X9" s="223" t="s">
        <v>130</v>
      </c>
      <c r="Y9" s="213"/>
      <c r="Z9" s="213"/>
      <c r="AA9" s="213"/>
      <c r="AB9" s="213"/>
      <c r="AC9" s="213"/>
      <c r="AD9" s="213"/>
      <c r="AE9" s="213"/>
      <c r="AF9" s="213"/>
      <c r="AG9" s="213" t="s">
        <v>131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">
      <c r="A10" s="220"/>
      <c r="B10" s="221"/>
      <c r="C10" s="254" t="s">
        <v>132</v>
      </c>
      <c r="D10" s="241"/>
      <c r="E10" s="241"/>
      <c r="F10" s="241"/>
      <c r="G10" s="241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13"/>
      <c r="Z10" s="213"/>
      <c r="AA10" s="213"/>
      <c r="AB10" s="213"/>
      <c r="AC10" s="213"/>
      <c r="AD10" s="213"/>
      <c r="AE10" s="213"/>
      <c r="AF10" s="213"/>
      <c r="AG10" s="213" t="s">
        <v>133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20"/>
      <c r="B11" s="221"/>
      <c r="C11" s="255" t="s">
        <v>134</v>
      </c>
      <c r="D11" s="224"/>
      <c r="E11" s="225">
        <v>87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13"/>
      <c r="Z11" s="213"/>
      <c r="AA11" s="213"/>
      <c r="AB11" s="213"/>
      <c r="AC11" s="213"/>
      <c r="AD11" s="213"/>
      <c r="AE11" s="213"/>
      <c r="AF11" s="213"/>
      <c r="AG11" s="213" t="s">
        <v>135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1" x14ac:dyDescent="0.2">
      <c r="A12" s="234">
        <v>2</v>
      </c>
      <c r="B12" s="235" t="s">
        <v>136</v>
      </c>
      <c r="C12" s="253" t="s">
        <v>137</v>
      </c>
      <c r="D12" s="236" t="s">
        <v>127</v>
      </c>
      <c r="E12" s="237">
        <v>50.75</v>
      </c>
      <c r="F12" s="238"/>
      <c r="G12" s="239">
        <f>ROUND(E12*F12,2)</f>
        <v>0</v>
      </c>
      <c r="H12" s="238"/>
      <c r="I12" s="239">
        <f>ROUND(E12*H12,2)</f>
        <v>0</v>
      </c>
      <c r="J12" s="238"/>
      <c r="K12" s="239">
        <f>ROUND(E12*J12,2)</f>
        <v>0</v>
      </c>
      <c r="L12" s="239">
        <v>21</v>
      </c>
      <c r="M12" s="239">
        <f>G12*(1+L12/100)</f>
        <v>0</v>
      </c>
      <c r="N12" s="237">
        <v>0</v>
      </c>
      <c r="O12" s="237">
        <f>ROUND(E12*N12,2)</f>
        <v>0</v>
      </c>
      <c r="P12" s="237">
        <v>0.44</v>
      </c>
      <c r="Q12" s="237">
        <f>ROUND(E12*P12,2)</f>
        <v>22.33</v>
      </c>
      <c r="R12" s="239" t="s">
        <v>128</v>
      </c>
      <c r="S12" s="239" t="s">
        <v>129</v>
      </c>
      <c r="T12" s="240" t="s">
        <v>129</v>
      </c>
      <c r="U12" s="223">
        <v>0.376</v>
      </c>
      <c r="V12" s="223">
        <f>ROUND(E12*U12,2)</f>
        <v>19.079999999999998</v>
      </c>
      <c r="W12" s="223"/>
      <c r="X12" s="223" t="s">
        <v>130</v>
      </c>
      <c r="Y12" s="213"/>
      <c r="Z12" s="213"/>
      <c r="AA12" s="213"/>
      <c r="AB12" s="213"/>
      <c r="AC12" s="213"/>
      <c r="AD12" s="213"/>
      <c r="AE12" s="213"/>
      <c r="AF12" s="213"/>
      <c r="AG12" s="213" t="s">
        <v>131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">
      <c r="A13" s="220"/>
      <c r="B13" s="221"/>
      <c r="C13" s="255" t="s">
        <v>138</v>
      </c>
      <c r="D13" s="224"/>
      <c r="E13" s="225">
        <v>50.75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13"/>
      <c r="Z13" s="213"/>
      <c r="AA13" s="213"/>
      <c r="AB13" s="213"/>
      <c r="AC13" s="213"/>
      <c r="AD13" s="213"/>
      <c r="AE13" s="213"/>
      <c r="AF13" s="213"/>
      <c r="AG13" s="213" t="s">
        <v>135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">
      <c r="A14" s="227" t="s">
        <v>123</v>
      </c>
      <c r="B14" s="228" t="s">
        <v>76</v>
      </c>
      <c r="C14" s="252" t="s">
        <v>77</v>
      </c>
      <c r="D14" s="229"/>
      <c r="E14" s="230"/>
      <c r="F14" s="231"/>
      <c r="G14" s="231">
        <f>SUMIF(AG15:AG17,"&lt;&gt;NOR",G15:G17)</f>
        <v>0</v>
      </c>
      <c r="H14" s="231"/>
      <c r="I14" s="231">
        <f>SUM(I15:I17)</f>
        <v>0</v>
      </c>
      <c r="J14" s="231"/>
      <c r="K14" s="231">
        <f>SUM(K15:K17)</f>
        <v>0</v>
      </c>
      <c r="L14" s="231"/>
      <c r="M14" s="231">
        <f>SUM(M15:M17)</f>
        <v>0</v>
      </c>
      <c r="N14" s="230"/>
      <c r="O14" s="230">
        <f>SUM(O15:O17)</f>
        <v>6.26</v>
      </c>
      <c r="P14" s="230"/>
      <c r="Q14" s="230">
        <f>SUM(Q15:Q17)</f>
        <v>0</v>
      </c>
      <c r="R14" s="231"/>
      <c r="S14" s="231"/>
      <c r="T14" s="232"/>
      <c r="U14" s="226"/>
      <c r="V14" s="226">
        <f>SUM(V15:V17)</f>
        <v>33.06</v>
      </c>
      <c r="W14" s="226"/>
      <c r="X14" s="226"/>
      <c r="AG14" t="s">
        <v>124</v>
      </c>
    </row>
    <row r="15" spans="1:60" ht="22.5" outlineLevel="1" x14ac:dyDescent="0.2">
      <c r="A15" s="234">
        <v>3</v>
      </c>
      <c r="B15" s="235" t="s">
        <v>139</v>
      </c>
      <c r="C15" s="253" t="s">
        <v>140</v>
      </c>
      <c r="D15" s="236" t="s">
        <v>127</v>
      </c>
      <c r="E15" s="237">
        <v>87</v>
      </c>
      <c r="F15" s="238"/>
      <c r="G15" s="239">
        <f>ROUND(E15*F15,2)</f>
        <v>0</v>
      </c>
      <c r="H15" s="238"/>
      <c r="I15" s="239">
        <f>ROUND(E15*H15,2)</f>
        <v>0</v>
      </c>
      <c r="J15" s="238"/>
      <c r="K15" s="239">
        <f>ROUND(E15*J15,2)</f>
        <v>0</v>
      </c>
      <c r="L15" s="239">
        <v>21</v>
      </c>
      <c r="M15" s="239">
        <f>G15*(1+L15/100)</f>
        <v>0</v>
      </c>
      <c r="N15" s="237">
        <v>7.1999999999999995E-2</v>
      </c>
      <c r="O15" s="237">
        <f>ROUND(E15*N15,2)</f>
        <v>6.26</v>
      </c>
      <c r="P15" s="237">
        <v>0</v>
      </c>
      <c r="Q15" s="237">
        <f>ROUND(E15*P15,2)</f>
        <v>0</v>
      </c>
      <c r="R15" s="239" t="s">
        <v>128</v>
      </c>
      <c r="S15" s="239" t="s">
        <v>129</v>
      </c>
      <c r="T15" s="240" t="s">
        <v>129</v>
      </c>
      <c r="U15" s="223">
        <v>0.38</v>
      </c>
      <c r="V15" s="223">
        <f>ROUND(E15*U15,2)</f>
        <v>33.06</v>
      </c>
      <c r="W15" s="223"/>
      <c r="X15" s="223" t="s">
        <v>130</v>
      </c>
      <c r="Y15" s="213"/>
      <c r="Z15" s="213"/>
      <c r="AA15" s="213"/>
      <c r="AB15" s="213"/>
      <c r="AC15" s="213"/>
      <c r="AD15" s="213"/>
      <c r="AE15" s="213"/>
      <c r="AF15" s="213"/>
      <c r="AG15" s="213" t="s">
        <v>131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20"/>
      <c r="B16" s="221"/>
      <c r="C16" s="254" t="s">
        <v>141</v>
      </c>
      <c r="D16" s="241"/>
      <c r="E16" s="241"/>
      <c r="F16" s="241"/>
      <c r="G16" s="241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13"/>
      <c r="Z16" s="213"/>
      <c r="AA16" s="213"/>
      <c r="AB16" s="213"/>
      <c r="AC16" s="213"/>
      <c r="AD16" s="213"/>
      <c r="AE16" s="213"/>
      <c r="AF16" s="213"/>
      <c r="AG16" s="213" t="s">
        <v>133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komunikací pro pěší do velikosti dlaždic 0,25 m2 s provedením lože do tl. 30 mm, s vyplněním spár a se smetením přebytečného materiálu na vzdálenost do 3 m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">
      <c r="A17" s="220"/>
      <c r="B17" s="221"/>
      <c r="C17" s="255" t="s">
        <v>134</v>
      </c>
      <c r="D17" s="224"/>
      <c r="E17" s="225">
        <v>87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13"/>
      <c r="Z17" s="213"/>
      <c r="AA17" s="213"/>
      <c r="AB17" s="213"/>
      <c r="AC17" s="213"/>
      <c r="AD17" s="213"/>
      <c r="AE17" s="213"/>
      <c r="AF17" s="213"/>
      <c r="AG17" s="213" t="s">
        <v>135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x14ac:dyDescent="0.2">
      <c r="A18" s="227" t="s">
        <v>123</v>
      </c>
      <c r="B18" s="228" t="s">
        <v>78</v>
      </c>
      <c r="C18" s="252" t="s">
        <v>79</v>
      </c>
      <c r="D18" s="229"/>
      <c r="E18" s="230"/>
      <c r="F18" s="231"/>
      <c r="G18" s="231">
        <f>SUMIF(AG19:AG19,"&lt;&gt;NOR",G19:G19)</f>
        <v>0</v>
      </c>
      <c r="H18" s="231"/>
      <c r="I18" s="231">
        <f>SUM(I19:I19)</f>
        <v>0</v>
      </c>
      <c r="J18" s="231"/>
      <c r="K18" s="231">
        <f>SUM(K19:K19)</f>
        <v>0</v>
      </c>
      <c r="L18" s="231"/>
      <c r="M18" s="231">
        <f>SUM(M19:M19)</f>
        <v>0</v>
      </c>
      <c r="N18" s="230"/>
      <c r="O18" s="230">
        <f>SUM(O19:O19)</f>
        <v>0</v>
      </c>
      <c r="P18" s="230"/>
      <c r="Q18" s="230">
        <f>SUM(Q19:Q19)</f>
        <v>0</v>
      </c>
      <c r="R18" s="231"/>
      <c r="S18" s="231"/>
      <c r="T18" s="232"/>
      <c r="U18" s="226"/>
      <c r="V18" s="226">
        <f>SUM(V19:V19)</f>
        <v>95</v>
      </c>
      <c r="W18" s="226"/>
      <c r="X18" s="226"/>
      <c r="AG18" t="s">
        <v>124</v>
      </c>
    </row>
    <row r="19" spans="1:60" outlineLevel="1" x14ac:dyDescent="0.2">
      <c r="A19" s="243">
        <v>4</v>
      </c>
      <c r="B19" s="244" t="s">
        <v>142</v>
      </c>
      <c r="C19" s="256" t="s">
        <v>143</v>
      </c>
      <c r="D19" s="245" t="s">
        <v>144</v>
      </c>
      <c r="E19" s="246">
        <v>95</v>
      </c>
      <c r="F19" s="247"/>
      <c r="G19" s="248">
        <f>ROUND(E19*F19,2)</f>
        <v>0</v>
      </c>
      <c r="H19" s="247"/>
      <c r="I19" s="248">
        <f>ROUND(E19*H19,2)</f>
        <v>0</v>
      </c>
      <c r="J19" s="247"/>
      <c r="K19" s="248">
        <f>ROUND(E19*J19,2)</f>
        <v>0</v>
      </c>
      <c r="L19" s="248">
        <v>21</v>
      </c>
      <c r="M19" s="248">
        <f>G19*(1+L19/100)</f>
        <v>0</v>
      </c>
      <c r="N19" s="246">
        <v>0</v>
      </c>
      <c r="O19" s="246">
        <f>ROUND(E19*N19,2)</f>
        <v>0</v>
      </c>
      <c r="P19" s="246">
        <v>0</v>
      </c>
      <c r="Q19" s="246">
        <f>ROUND(E19*P19,2)</f>
        <v>0</v>
      </c>
      <c r="R19" s="248" t="s">
        <v>145</v>
      </c>
      <c r="S19" s="248" t="s">
        <v>129</v>
      </c>
      <c r="T19" s="249" t="s">
        <v>129</v>
      </c>
      <c r="U19" s="223">
        <v>1</v>
      </c>
      <c r="V19" s="223">
        <f>ROUND(E19*U19,2)</f>
        <v>95</v>
      </c>
      <c r="W19" s="223"/>
      <c r="X19" s="223" t="s">
        <v>79</v>
      </c>
      <c r="Y19" s="213"/>
      <c r="Z19" s="213"/>
      <c r="AA19" s="213"/>
      <c r="AB19" s="213"/>
      <c r="AC19" s="213"/>
      <c r="AD19" s="213"/>
      <c r="AE19" s="213"/>
      <c r="AF19" s="213"/>
      <c r="AG19" s="213" t="s">
        <v>146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x14ac:dyDescent="0.2">
      <c r="A20" s="227" t="s">
        <v>123</v>
      </c>
      <c r="B20" s="228" t="s">
        <v>80</v>
      </c>
      <c r="C20" s="252" t="s">
        <v>81</v>
      </c>
      <c r="D20" s="229"/>
      <c r="E20" s="230"/>
      <c r="F20" s="231"/>
      <c r="G20" s="231">
        <f>SUMIF(AG21:AG28,"&lt;&gt;NOR",G21:G28)</f>
        <v>0</v>
      </c>
      <c r="H20" s="231"/>
      <c r="I20" s="231">
        <f>SUM(I21:I28)</f>
        <v>0</v>
      </c>
      <c r="J20" s="231"/>
      <c r="K20" s="231">
        <f>SUM(K21:K28)</f>
        <v>0</v>
      </c>
      <c r="L20" s="231"/>
      <c r="M20" s="231">
        <f>SUM(M21:M28)</f>
        <v>0</v>
      </c>
      <c r="N20" s="230"/>
      <c r="O20" s="230">
        <f>SUM(O21:O28)</f>
        <v>8.1300000000000008</v>
      </c>
      <c r="P20" s="230"/>
      <c r="Q20" s="230">
        <f>SUM(Q21:Q28)</f>
        <v>0</v>
      </c>
      <c r="R20" s="231"/>
      <c r="S20" s="231"/>
      <c r="T20" s="232"/>
      <c r="U20" s="226"/>
      <c r="V20" s="226">
        <f>SUM(V21:V28)</f>
        <v>318.52</v>
      </c>
      <c r="W20" s="226"/>
      <c r="X20" s="226"/>
      <c r="AG20" t="s">
        <v>124</v>
      </c>
    </row>
    <row r="21" spans="1:60" outlineLevel="1" x14ac:dyDescent="0.2">
      <c r="A21" s="243">
        <v>5</v>
      </c>
      <c r="B21" s="244" t="s">
        <v>147</v>
      </c>
      <c r="C21" s="256" t="s">
        <v>148</v>
      </c>
      <c r="D21" s="245" t="s">
        <v>127</v>
      </c>
      <c r="E21" s="246">
        <v>1437.7449999999999</v>
      </c>
      <c r="F21" s="247"/>
      <c r="G21" s="248">
        <f>ROUND(E21*F21,2)</f>
        <v>0</v>
      </c>
      <c r="H21" s="247"/>
      <c r="I21" s="248">
        <f>ROUND(E21*H21,2)</f>
        <v>0</v>
      </c>
      <c r="J21" s="247"/>
      <c r="K21" s="248">
        <f>ROUND(E21*J21,2)</f>
        <v>0</v>
      </c>
      <c r="L21" s="248">
        <v>21</v>
      </c>
      <c r="M21" s="248">
        <f>G21*(1+L21/100)</f>
        <v>0</v>
      </c>
      <c r="N21" s="246">
        <v>0</v>
      </c>
      <c r="O21" s="246">
        <f>ROUND(E21*N21,2)</f>
        <v>0</v>
      </c>
      <c r="P21" s="246">
        <v>0</v>
      </c>
      <c r="Q21" s="246">
        <f>ROUND(E21*P21,2)</f>
        <v>0</v>
      </c>
      <c r="R21" s="248" t="s">
        <v>149</v>
      </c>
      <c r="S21" s="248" t="s">
        <v>129</v>
      </c>
      <c r="T21" s="249" t="s">
        <v>129</v>
      </c>
      <c r="U21" s="223">
        <v>0.156</v>
      </c>
      <c r="V21" s="223">
        <f>ROUND(E21*U21,2)</f>
        <v>224.29</v>
      </c>
      <c r="W21" s="223"/>
      <c r="X21" s="223" t="s">
        <v>130</v>
      </c>
      <c r="Y21" s="213"/>
      <c r="Z21" s="213"/>
      <c r="AA21" s="213"/>
      <c r="AB21" s="213"/>
      <c r="AC21" s="213"/>
      <c r="AD21" s="213"/>
      <c r="AE21" s="213"/>
      <c r="AF21" s="213"/>
      <c r="AG21" s="213" t="s">
        <v>131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43">
        <v>6</v>
      </c>
      <c r="B22" s="244" t="s">
        <v>150</v>
      </c>
      <c r="C22" s="256" t="s">
        <v>151</v>
      </c>
      <c r="D22" s="245" t="s">
        <v>127</v>
      </c>
      <c r="E22" s="246">
        <v>1437.7449999999999</v>
      </c>
      <c r="F22" s="247"/>
      <c r="G22" s="248">
        <f>ROUND(E22*F22,2)</f>
        <v>0</v>
      </c>
      <c r="H22" s="247"/>
      <c r="I22" s="248">
        <f>ROUND(E22*H22,2)</f>
        <v>0</v>
      </c>
      <c r="J22" s="247"/>
      <c r="K22" s="248">
        <f>ROUND(E22*J22,2)</f>
        <v>0</v>
      </c>
      <c r="L22" s="248">
        <v>21</v>
      </c>
      <c r="M22" s="248">
        <f>G22*(1+L22/100)</f>
        <v>0</v>
      </c>
      <c r="N22" s="246">
        <v>0</v>
      </c>
      <c r="O22" s="246">
        <f>ROUND(E22*N22,2)</f>
        <v>0</v>
      </c>
      <c r="P22" s="246">
        <v>0</v>
      </c>
      <c r="Q22" s="246">
        <f>ROUND(E22*P22,2)</f>
        <v>0</v>
      </c>
      <c r="R22" s="248" t="s">
        <v>149</v>
      </c>
      <c r="S22" s="248" t="s">
        <v>129</v>
      </c>
      <c r="T22" s="249" t="s">
        <v>129</v>
      </c>
      <c r="U22" s="223">
        <v>5.5E-2</v>
      </c>
      <c r="V22" s="223">
        <f>ROUND(E22*U22,2)</f>
        <v>79.08</v>
      </c>
      <c r="W22" s="223"/>
      <c r="X22" s="223" t="s">
        <v>130</v>
      </c>
      <c r="Y22" s="213"/>
      <c r="Z22" s="213"/>
      <c r="AA22" s="213"/>
      <c r="AB22" s="213"/>
      <c r="AC22" s="213"/>
      <c r="AD22" s="213"/>
      <c r="AE22" s="213"/>
      <c r="AF22" s="213"/>
      <c r="AG22" s="213" t="s">
        <v>131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4">
        <v>7</v>
      </c>
      <c r="B23" s="235" t="s">
        <v>152</v>
      </c>
      <c r="C23" s="253" t="s">
        <v>153</v>
      </c>
      <c r="D23" s="236" t="s">
        <v>154</v>
      </c>
      <c r="E23" s="237">
        <v>12.93971</v>
      </c>
      <c r="F23" s="238"/>
      <c r="G23" s="239">
        <f>ROUND(E23*F23,2)</f>
        <v>0</v>
      </c>
      <c r="H23" s="238"/>
      <c r="I23" s="239">
        <f>ROUND(E23*H23,2)</f>
        <v>0</v>
      </c>
      <c r="J23" s="238"/>
      <c r="K23" s="239">
        <f>ROUND(E23*J23,2)</f>
        <v>0</v>
      </c>
      <c r="L23" s="239">
        <v>21</v>
      </c>
      <c r="M23" s="239">
        <f>G23*(1+L23/100)</f>
        <v>0</v>
      </c>
      <c r="N23" s="237">
        <v>2.3570000000000001E-2</v>
      </c>
      <c r="O23" s="237">
        <f>ROUND(E23*N23,2)</f>
        <v>0.3</v>
      </c>
      <c r="P23" s="237">
        <v>0</v>
      </c>
      <c r="Q23" s="237">
        <f>ROUND(E23*P23,2)</f>
        <v>0</v>
      </c>
      <c r="R23" s="239" t="s">
        <v>149</v>
      </c>
      <c r="S23" s="239" t="s">
        <v>129</v>
      </c>
      <c r="T23" s="240" t="s">
        <v>129</v>
      </c>
      <c r="U23" s="223">
        <v>0</v>
      </c>
      <c r="V23" s="223">
        <f>ROUND(E23*U23,2)</f>
        <v>0</v>
      </c>
      <c r="W23" s="223"/>
      <c r="X23" s="223" t="s">
        <v>130</v>
      </c>
      <c r="Y23" s="213"/>
      <c r="Z23" s="213"/>
      <c r="AA23" s="213"/>
      <c r="AB23" s="213"/>
      <c r="AC23" s="213"/>
      <c r="AD23" s="213"/>
      <c r="AE23" s="213"/>
      <c r="AF23" s="213"/>
      <c r="AG23" s="213" t="s">
        <v>131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20"/>
      <c r="B24" s="221"/>
      <c r="C24" s="255" t="s">
        <v>155</v>
      </c>
      <c r="D24" s="224"/>
      <c r="E24" s="225">
        <v>12.93971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13"/>
      <c r="Z24" s="213"/>
      <c r="AA24" s="213"/>
      <c r="AB24" s="213"/>
      <c r="AC24" s="213"/>
      <c r="AD24" s="213"/>
      <c r="AE24" s="213"/>
      <c r="AF24" s="213"/>
      <c r="AG24" s="213" t="s">
        <v>135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2.5" outlineLevel="1" x14ac:dyDescent="0.2">
      <c r="A25" s="234">
        <v>8</v>
      </c>
      <c r="B25" s="235" t="s">
        <v>156</v>
      </c>
      <c r="C25" s="253" t="s">
        <v>157</v>
      </c>
      <c r="D25" s="236" t="s">
        <v>154</v>
      </c>
      <c r="E25" s="237">
        <v>14.23368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21</v>
      </c>
      <c r="M25" s="239">
        <f>G25*(1+L25/100)</f>
        <v>0</v>
      </c>
      <c r="N25" s="237">
        <v>0.55000000000000004</v>
      </c>
      <c r="O25" s="237">
        <f>ROUND(E25*N25,2)</f>
        <v>7.83</v>
      </c>
      <c r="P25" s="237">
        <v>0</v>
      </c>
      <c r="Q25" s="237">
        <f>ROUND(E25*P25,2)</f>
        <v>0</v>
      </c>
      <c r="R25" s="239" t="s">
        <v>158</v>
      </c>
      <c r="S25" s="239" t="s">
        <v>129</v>
      </c>
      <c r="T25" s="240" t="s">
        <v>129</v>
      </c>
      <c r="U25" s="223">
        <v>0</v>
      </c>
      <c r="V25" s="223">
        <f>ROUND(E25*U25,2)</f>
        <v>0</v>
      </c>
      <c r="W25" s="223"/>
      <c r="X25" s="223" t="s">
        <v>159</v>
      </c>
      <c r="Y25" s="213"/>
      <c r="Z25" s="213"/>
      <c r="AA25" s="213"/>
      <c r="AB25" s="213"/>
      <c r="AC25" s="213"/>
      <c r="AD25" s="213"/>
      <c r="AE25" s="213"/>
      <c r="AF25" s="213"/>
      <c r="AG25" s="213" t="s">
        <v>160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20"/>
      <c r="B26" s="221"/>
      <c r="C26" s="255" t="s">
        <v>161</v>
      </c>
      <c r="D26" s="224"/>
      <c r="E26" s="225">
        <v>14.23368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13"/>
      <c r="Z26" s="213"/>
      <c r="AA26" s="213"/>
      <c r="AB26" s="213"/>
      <c r="AC26" s="213"/>
      <c r="AD26" s="213"/>
      <c r="AE26" s="213"/>
      <c r="AF26" s="213"/>
      <c r="AG26" s="213" t="s">
        <v>135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4">
        <v>9</v>
      </c>
      <c r="B27" s="235" t="s">
        <v>162</v>
      </c>
      <c r="C27" s="253" t="s">
        <v>163</v>
      </c>
      <c r="D27" s="236" t="s">
        <v>164</v>
      </c>
      <c r="E27" s="237">
        <v>8.1335099999999994</v>
      </c>
      <c r="F27" s="238"/>
      <c r="G27" s="239">
        <f>ROUND(E27*F27,2)</f>
        <v>0</v>
      </c>
      <c r="H27" s="238"/>
      <c r="I27" s="239">
        <f>ROUND(E27*H27,2)</f>
        <v>0</v>
      </c>
      <c r="J27" s="238"/>
      <c r="K27" s="239">
        <f>ROUND(E27*J27,2)</f>
        <v>0</v>
      </c>
      <c r="L27" s="239">
        <v>21</v>
      </c>
      <c r="M27" s="239">
        <f>G27*(1+L27/100)</f>
        <v>0</v>
      </c>
      <c r="N27" s="237">
        <v>0</v>
      </c>
      <c r="O27" s="237">
        <f>ROUND(E27*N27,2)</f>
        <v>0</v>
      </c>
      <c r="P27" s="237">
        <v>0</v>
      </c>
      <c r="Q27" s="237">
        <f>ROUND(E27*P27,2)</f>
        <v>0</v>
      </c>
      <c r="R27" s="239" t="s">
        <v>149</v>
      </c>
      <c r="S27" s="239" t="s">
        <v>129</v>
      </c>
      <c r="T27" s="240" t="s">
        <v>129</v>
      </c>
      <c r="U27" s="223">
        <v>1.863</v>
      </c>
      <c r="V27" s="223">
        <f>ROUND(E27*U27,2)</f>
        <v>15.15</v>
      </c>
      <c r="W27" s="223"/>
      <c r="X27" s="223" t="s">
        <v>165</v>
      </c>
      <c r="Y27" s="213"/>
      <c r="Z27" s="213"/>
      <c r="AA27" s="213"/>
      <c r="AB27" s="213"/>
      <c r="AC27" s="213"/>
      <c r="AD27" s="213"/>
      <c r="AE27" s="213"/>
      <c r="AF27" s="213"/>
      <c r="AG27" s="213" t="s">
        <v>166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20"/>
      <c r="B28" s="221"/>
      <c r="C28" s="254" t="s">
        <v>167</v>
      </c>
      <c r="D28" s="241"/>
      <c r="E28" s="241"/>
      <c r="F28" s="241"/>
      <c r="G28" s="241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13"/>
      <c r="Z28" s="213"/>
      <c r="AA28" s="213"/>
      <c r="AB28" s="213"/>
      <c r="AC28" s="213"/>
      <c r="AD28" s="213"/>
      <c r="AE28" s="213"/>
      <c r="AF28" s="213"/>
      <c r="AG28" s="213" t="s">
        <v>133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x14ac:dyDescent="0.2">
      <c r="A29" s="227" t="s">
        <v>123</v>
      </c>
      <c r="B29" s="228" t="s">
        <v>82</v>
      </c>
      <c r="C29" s="252" t="s">
        <v>83</v>
      </c>
      <c r="D29" s="229"/>
      <c r="E29" s="230"/>
      <c r="F29" s="231"/>
      <c r="G29" s="231">
        <f>SUMIF(AG30:AG60,"&lt;&gt;NOR",G30:G60)</f>
        <v>0</v>
      </c>
      <c r="H29" s="231"/>
      <c r="I29" s="231">
        <f>SUM(I30:I60)</f>
        <v>0</v>
      </c>
      <c r="J29" s="231"/>
      <c r="K29" s="231">
        <f>SUM(K30:K60)</f>
        <v>0</v>
      </c>
      <c r="L29" s="231"/>
      <c r="M29" s="231">
        <f>SUM(M30:M60)</f>
        <v>0</v>
      </c>
      <c r="N29" s="230"/>
      <c r="O29" s="230">
        <f>SUM(O30:O60)</f>
        <v>8.759999999999998</v>
      </c>
      <c r="P29" s="230"/>
      <c r="Q29" s="230">
        <f>SUM(Q30:Q60)</f>
        <v>0.92999999999999994</v>
      </c>
      <c r="R29" s="231"/>
      <c r="S29" s="231"/>
      <c r="T29" s="232"/>
      <c r="U29" s="226"/>
      <c r="V29" s="226">
        <f>SUM(V30:V60)</f>
        <v>619.5</v>
      </c>
      <c r="W29" s="226"/>
      <c r="X29" s="226"/>
      <c r="AG29" t="s">
        <v>124</v>
      </c>
    </row>
    <row r="30" spans="1:60" ht="22.5" outlineLevel="1" x14ac:dyDescent="0.2">
      <c r="A30" s="234">
        <v>10</v>
      </c>
      <c r="B30" s="235" t="s">
        <v>168</v>
      </c>
      <c r="C30" s="253" t="s">
        <v>169</v>
      </c>
      <c r="D30" s="236" t="s">
        <v>127</v>
      </c>
      <c r="E30" s="237">
        <v>1437.7449999999999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21</v>
      </c>
      <c r="M30" s="239">
        <f>G30*(1+L30/100)</f>
        <v>0</v>
      </c>
      <c r="N30" s="237">
        <v>5.4799999999999996E-3</v>
      </c>
      <c r="O30" s="237">
        <f>ROUND(E30*N30,2)</f>
        <v>7.88</v>
      </c>
      <c r="P30" s="237">
        <v>0</v>
      </c>
      <c r="Q30" s="237">
        <f>ROUND(E30*P30,2)</f>
        <v>0</v>
      </c>
      <c r="R30" s="239" t="s">
        <v>170</v>
      </c>
      <c r="S30" s="239" t="s">
        <v>129</v>
      </c>
      <c r="T30" s="240" t="s">
        <v>129</v>
      </c>
      <c r="U30" s="223">
        <v>0.27700000000000002</v>
      </c>
      <c r="V30" s="223">
        <f>ROUND(E30*U30,2)</f>
        <v>398.26</v>
      </c>
      <c r="W30" s="223"/>
      <c r="X30" s="223" t="s">
        <v>130</v>
      </c>
      <c r="Y30" s="213"/>
      <c r="Z30" s="213"/>
      <c r="AA30" s="213"/>
      <c r="AB30" s="213"/>
      <c r="AC30" s="213"/>
      <c r="AD30" s="213"/>
      <c r="AE30" s="213"/>
      <c r="AF30" s="213"/>
      <c r="AG30" s="213" t="s">
        <v>131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20"/>
      <c r="B31" s="221"/>
      <c r="C31" s="254" t="s">
        <v>171</v>
      </c>
      <c r="D31" s="241"/>
      <c r="E31" s="241"/>
      <c r="F31" s="241"/>
      <c r="G31" s="241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13"/>
      <c r="Z31" s="213"/>
      <c r="AA31" s="213"/>
      <c r="AB31" s="213"/>
      <c r="AC31" s="213"/>
      <c r="AD31" s="213"/>
      <c r="AE31" s="213"/>
      <c r="AF31" s="213"/>
      <c r="AG31" s="213" t="s">
        <v>133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">
      <c r="A32" s="220"/>
      <c r="B32" s="221"/>
      <c r="C32" s="257" t="s">
        <v>172</v>
      </c>
      <c r="D32" s="250"/>
      <c r="E32" s="250"/>
      <c r="F32" s="250"/>
      <c r="G32" s="250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13"/>
      <c r="Z32" s="213"/>
      <c r="AA32" s="213"/>
      <c r="AB32" s="213"/>
      <c r="AC32" s="213"/>
      <c r="AD32" s="213"/>
      <c r="AE32" s="213"/>
      <c r="AF32" s="213"/>
      <c r="AG32" s="213" t="s">
        <v>173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2.5" outlineLevel="1" x14ac:dyDescent="0.2">
      <c r="A33" s="234">
        <v>11</v>
      </c>
      <c r="B33" s="235" t="s">
        <v>174</v>
      </c>
      <c r="C33" s="253" t="s">
        <v>175</v>
      </c>
      <c r="D33" s="236" t="s">
        <v>127</v>
      </c>
      <c r="E33" s="237">
        <v>1437.7449999999999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21</v>
      </c>
      <c r="M33" s="239">
        <f>G33*(1+L33/100)</f>
        <v>0</v>
      </c>
      <c r="N33" s="237">
        <v>0</v>
      </c>
      <c r="O33" s="237">
        <f>ROUND(E33*N33,2)</f>
        <v>0</v>
      </c>
      <c r="P33" s="237">
        <v>0</v>
      </c>
      <c r="Q33" s="237">
        <f>ROUND(E33*P33,2)</f>
        <v>0</v>
      </c>
      <c r="R33" s="239" t="s">
        <v>170</v>
      </c>
      <c r="S33" s="239" t="s">
        <v>129</v>
      </c>
      <c r="T33" s="240" t="s">
        <v>129</v>
      </c>
      <c r="U33" s="223">
        <v>1.35E-2</v>
      </c>
      <c r="V33" s="223">
        <f>ROUND(E33*U33,2)</f>
        <v>19.41</v>
      </c>
      <c r="W33" s="223"/>
      <c r="X33" s="223" t="s">
        <v>130</v>
      </c>
      <c r="Y33" s="213"/>
      <c r="Z33" s="213"/>
      <c r="AA33" s="213"/>
      <c r="AB33" s="213"/>
      <c r="AC33" s="213"/>
      <c r="AD33" s="213"/>
      <c r="AE33" s="213"/>
      <c r="AF33" s="213"/>
      <c r="AG33" s="213" t="s">
        <v>131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20"/>
      <c r="B34" s="221"/>
      <c r="C34" s="254" t="s">
        <v>171</v>
      </c>
      <c r="D34" s="241"/>
      <c r="E34" s="241"/>
      <c r="F34" s="241"/>
      <c r="G34" s="241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13"/>
      <c r="Z34" s="213"/>
      <c r="AA34" s="213"/>
      <c r="AB34" s="213"/>
      <c r="AC34" s="213"/>
      <c r="AD34" s="213"/>
      <c r="AE34" s="213"/>
      <c r="AF34" s="213"/>
      <c r="AG34" s="213" t="s">
        <v>133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22.5" outlineLevel="1" x14ac:dyDescent="0.2">
      <c r="A35" s="243">
        <v>12</v>
      </c>
      <c r="B35" s="244" t="s">
        <v>176</v>
      </c>
      <c r="C35" s="256" t="s">
        <v>177</v>
      </c>
      <c r="D35" s="245" t="s">
        <v>127</v>
      </c>
      <c r="E35" s="246">
        <v>19.5</v>
      </c>
      <c r="F35" s="247"/>
      <c r="G35" s="248">
        <f>ROUND(E35*F35,2)</f>
        <v>0</v>
      </c>
      <c r="H35" s="247"/>
      <c r="I35" s="248">
        <f>ROUND(E35*H35,2)</f>
        <v>0</v>
      </c>
      <c r="J35" s="247"/>
      <c r="K35" s="248">
        <f>ROUND(E35*J35,2)</f>
        <v>0</v>
      </c>
      <c r="L35" s="248">
        <v>21</v>
      </c>
      <c r="M35" s="248">
        <f>G35*(1+L35/100)</f>
        <v>0</v>
      </c>
      <c r="N35" s="246">
        <v>6.2199999999999998E-3</v>
      </c>
      <c r="O35" s="246">
        <f>ROUND(E35*N35,2)</f>
        <v>0.12</v>
      </c>
      <c r="P35" s="246">
        <v>0</v>
      </c>
      <c r="Q35" s="246">
        <f>ROUND(E35*P35,2)</f>
        <v>0</v>
      </c>
      <c r="R35" s="248" t="s">
        <v>170</v>
      </c>
      <c r="S35" s="248" t="s">
        <v>129</v>
      </c>
      <c r="T35" s="249" t="s">
        <v>129</v>
      </c>
      <c r="U35" s="223">
        <v>2.65</v>
      </c>
      <c r="V35" s="223">
        <f>ROUND(E35*U35,2)</f>
        <v>51.68</v>
      </c>
      <c r="W35" s="223"/>
      <c r="X35" s="223" t="s">
        <v>130</v>
      </c>
      <c r="Y35" s="213"/>
      <c r="Z35" s="213"/>
      <c r="AA35" s="213"/>
      <c r="AB35" s="213"/>
      <c r="AC35" s="213"/>
      <c r="AD35" s="213"/>
      <c r="AE35" s="213"/>
      <c r="AF35" s="213"/>
      <c r="AG35" s="213" t="s">
        <v>131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ht="22.5" outlineLevel="1" x14ac:dyDescent="0.2">
      <c r="A36" s="234">
        <v>13</v>
      </c>
      <c r="B36" s="235" t="s">
        <v>178</v>
      </c>
      <c r="C36" s="253" t="s">
        <v>179</v>
      </c>
      <c r="D36" s="236" t="s">
        <v>180</v>
      </c>
      <c r="E36" s="237">
        <v>19.2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21</v>
      </c>
      <c r="M36" s="239">
        <f>G36*(1+L36/100)</f>
        <v>0</v>
      </c>
      <c r="N36" s="237">
        <v>2.16E-3</v>
      </c>
      <c r="O36" s="237">
        <f>ROUND(E36*N36,2)</f>
        <v>0.04</v>
      </c>
      <c r="P36" s="237">
        <v>0</v>
      </c>
      <c r="Q36" s="237">
        <f>ROUND(E36*P36,2)</f>
        <v>0</v>
      </c>
      <c r="R36" s="239" t="s">
        <v>170</v>
      </c>
      <c r="S36" s="239" t="s">
        <v>129</v>
      </c>
      <c r="T36" s="240" t="s">
        <v>129</v>
      </c>
      <c r="U36" s="223">
        <v>0.80500000000000005</v>
      </c>
      <c r="V36" s="223">
        <f>ROUND(E36*U36,2)</f>
        <v>15.46</v>
      </c>
      <c r="W36" s="223"/>
      <c r="X36" s="223" t="s">
        <v>130</v>
      </c>
      <c r="Y36" s="213"/>
      <c r="Z36" s="213"/>
      <c r="AA36" s="213"/>
      <c r="AB36" s="213"/>
      <c r="AC36" s="213"/>
      <c r="AD36" s="213"/>
      <c r="AE36" s="213"/>
      <c r="AF36" s="213"/>
      <c r="AG36" s="213" t="s">
        <v>131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20"/>
      <c r="B37" s="221"/>
      <c r="C37" s="258" t="s">
        <v>181</v>
      </c>
      <c r="D37" s="251"/>
      <c r="E37" s="251"/>
      <c r="F37" s="251"/>
      <c r="G37" s="251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13"/>
      <c r="Z37" s="213"/>
      <c r="AA37" s="213"/>
      <c r="AB37" s="213"/>
      <c r="AC37" s="213"/>
      <c r="AD37" s="213"/>
      <c r="AE37" s="213"/>
      <c r="AF37" s="213"/>
      <c r="AG37" s="213" t="s">
        <v>173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20"/>
      <c r="B38" s="221"/>
      <c r="C38" s="255" t="s">
        <v>182</v>
      </c>
      <c r="D38" s="224"/>
      <c r="E38" s="225">
        <v>19.2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13"/>
      <c r="Z38" s="213"/>
      <c r="AA38" s="213"/>
      <c r="AB38" s="213"/>
      <c r="AC38" s="213"/>
      <c r="AD38" s="213"/>
      <c r="AE38" s="213"/>
      <c r="AF38" s="213"/>
      <c r="AG38" s="213" t="s">
        <v>135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 x14ac:dyDescent="0.2">
      <c r="A39" s="234">
        <v>14</v>
      </c>
      <c r="B39" s="235" t="s">
        <v>183</v>
      </c>
      <c r="C39" s="253" t="s">
        <v>184</v>
      </c>
      <c r="D39" s="236" t="s">
        <v>185</v>
      </c>
      <c r="E39" s="237">
        <v>4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21</v>
      </c>
      <c r="M39" s="239">
        <f>G39*(1+L39/100)</f>
        <v>0</v>
      </c>
      <c r="N39" s="237">
        <v>7.3499999999999998E-3</v>
      </c>
      <c r="O39" s="237">
        <f>ROUND(E39*N39,2)</f>
        <v>0.03</v>
      </c>
      <c r="P39" s="237">
        <v>0</v>
      </c>
      <c r="Q39" s="237">
        <f>ROUND(E39*P39,2)</f>
        <v>0</v>
      </c>
      <c r="R39" s="239" t="s">
        <v>170</v>
      </c>
      <c r="S39" s="239" t="s">
        <v>129</v>
      </c>
      <c r="T39" s="240" t="s">
        <v>129</v>
      </c>
      <c r="U39" s="223">
        <v>1.4524999999999999</v>
      </c>
      <c r="V39" s="223">
        <f>ROUND(E39*U39,2)</f>
        <v>5.81</v>
      </c>
      <c r="W39" s="223"/>
      <c r="X39" s="223" t="s">
        <v>130</v>
      </c>
      <c r="Y39" s="213"/>
      <c r="Z39" s="213"/>
      <c r="AA39" s="213"/>
      <c r="AB39" s="213"/>
      <c r="AC39" s="213"/>
      <c r="AD39" s="213"/>
      <c r="AE39" s="213"/>
      <c r="AF39" s="213"/>
      <c r="AG39" s="213" t="s">
        <v>131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20"/>
      <c r="B40" s="221"/>
      <c r="C40" s="258" t="s">
        <v>186</v>
      </c>
      <c r="D40" s="251"/>
      <c r="E40" s="251"/>
      <c r="F40" s="251"/>
      <c r="G40" s="251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13"/>
      <c r="Z40" s="213"/>
      <c r="AA40" s="213"/>
      <c r="AB40" s="213"/>
      <c r="AC40" s="213"/>
      <c r="AD40" s="213"/>
      <c r="AE40" s="213"/>
      <c r="AF40" s="213"/>
      <c r="AG40" s="213" t="s">
        <v>173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2.5" outlineLevel="1" x14ac:dyDescent="0.2">
      <c r="A41" s="234">
        <v>15</v>
      </c>
      <c r="B41" s="235" t="s">
        <v>187</v>
      </c>
      <c r="C41" s="253" t="s">
        <v>188</v>
      </c>
      <c r="D41" s="236" t="s">
        <v>180</v>
      </c>
      <c r="E41" s="237">
        <v>167.4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21</v>
      </c>
      <c r="M41" s="239">
        <f>G41*(1+L41/100)</f>
        <v>0</v>
      </c>
      <c r="N41" s="237">
        <v>8.4999999999999995E-4</v>
      </c>
      <c r="O41" s="237">
        <f>ROUND(E41*N41,2)</f>
        <v>0.14000000000000001</v>
      </c>
      <c r="P41" s="237">
        <v>0</v>
      </c>
      <c r="Q41" s="237">
        <f>ROUND(E41*P41,2)</f>
        <v>0</v>
      </c>
      <c r="R41" s="239" t="s">
        <v>170</v>
      </c>
      <c r="S41" s="239" t="s">
        <v>129</v>
      </c>
      <c r="T41" s="240" t="s">
        <v>129</v>
      </c>
      <c r="U41" s="223">
        <v>0.12</v>
      </c>
      <c r="V41" s="223">
        <f>ROUND(E41*U41,2)</f>
        <v>20.09</v>
      </c>
      <c r="W41" s="223"/>
      <c r="X41" s="223" t="s">
        <v>130</v>
      </c>
      <c r="Y41" s="213"/>
      <c r="Z41" s="213"/>
      <c r="AA41" s="213"/>
      <c r="AB41" s="213"/>
      <c r="AC41" s="213"/>
      <c r="AD41" s="213"/>
      <c r="AE41" s="213"/>
      <c r="AF41" s="213"/>
      <c r="AG41" s="213" t="s">
        <v>131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20"/>
      <c r="B42" s="221"/>
      <c r="C42" s="258" t="s">
        <v>186</v>
      </c>
      <c r="D42" s="251"/>
      <c r="E42" s="251"/>
      <c r="F42" s="251"/>
      <c r="G42" s="251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13"/>
      <c r="Z42" s="213"/>
      <c r="AA42" s="213"/>
      <c r="AB42" s="213"/>
      <c r="AC42" s="213"/>
      <c r="AD42" s="213"/>
      <c r="AE42" s="213"/>
      <c r="AF42" s="213"/>
      <c r="AG42" s="213" t="s">
        <v>173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20"/>
      <c r="B43" s="221"/>
      <c r="C43" s="255" t="s">
        <v>189</v>
      </c>
      <c r="D43" s="224"/>
      <c r="E43" s="225">
        <v>126.6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13"/>
      <c r="Z43" s="213"/>
      <c r="AA43" s="213"/>
      <c r="AB43" s="213"/>
      <c r="AC43" s="213"/>
      <c r="AD43" s="213"/>
      <c r="AE43" s="213"/>
      <c r="AF43" s="213"/>
      <c r="AG43" s="213" t="s">
        <v>135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20"/>
      <c r="B44" s="221"/>
      <c r="C44" s="255" t="s">
        <v>190</v>
      </c>
      <c r="D44" s="224"/>
      <c r="E44" s="225">
        <v>40.799999999999997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13"/>
      <c r="Z44" s="213"/>
      <c r="AA44" s="213"/>
      <c r="AB44" s="213"/>
      <c r="AC44" s="213"/>
      <c r="AD44" s="213"/>
      <c r="AE44" s="213"/>
      <c r="AF44" s="213"/>
      <c r="AG44" s="213" t="s">
        <v>135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ht="22.5" outlineLevel="1" x14ac:dyDescent="0.2">
      <c r="A45" s="234">
        <v>16</v>
      </c>
      <c r="B45" s="235" t="s">
        <v>191</v>
      </c>
      <c r="C45" s="253" t="s">
        <v>192</v>
      </c>
      <c r="D45" s="236" t="s">
        <v>180</v>
      </c>
      <c r="E45" s="237">
        <v>81.599999999999994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21</v>
      </c>
      <c r="M45" s="239">
        <f>G45*(1+L45/100)</f>
        <v>0</v>
      </c>
      <c r="N45" s="237">
        <v>2.48E-3</v>
      </c>
      <c r="O45" s="237">
        <f>ROUND(E45*N45,2)</f>
        <v>0.2</v>
      </c>
      <c r="P45" s="237">
        <v>0</v>
      </c>
      <c r="Q45" s="237">
        <f>ROUND(E45*P45,2)</f>
        <v>0</v>
      </c>
      <c r="R45" s="239" t="s">
        <v>170</v>
      </c>
      <c r="S45" s="239" t="s">
        <v>129</v>
      </c>
      <c r="T45" s="240" t="s">
        <v>129</v>
      </c>
      <c r="U45" s="223">
        <v>0.18</v>
      </c>
      <c r="V45" s="223">
        <f>ROUND(E45*U45,2)</f>
        <v>14.69</v>
      </c>
      <c r="W45" s="223"/>
      <c r="X45" s="223" t="s">
        <v>130</v>
      </c>
      <c r="Y45" s="213"/>
      <c r="Z45" s="213"/>
      <c r="AA45" s="213"/>
      <c r="AB45" s="213"/>
      <c r="AC45" s="213"/>
      <c r="AD45" s="213"/>
      <c r="AE45" s="213"/>
      <c r="AF45" s="213"/>
      <c r="AG45" s="213" t="s">
        <v>131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">
      <c r="A46" s="220"/>
      <c r="B46" s="221"/>
      <c r="C46" s="258" t="s">
        <v>193</v>
      </c>
      <c r="D46" s="251"/>
      <c r="E46" s="251"/>
      <c r="F46" s="251"/>
      <c r="G46" s="251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13"/>
      <c r="Z46" s="213"/>
      <c r="AA46" s="213"/>
      <c r="AB46" s="213"/>
      <c r="AC46" s="213"/>
      <c r="AD46" s="213"/>
      <c r="AE46" s="213"/>
      <c r="AF46" s="213"/>
      <c r="AG46" s="213" t="s">
        <v>173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">
      <c r="A47" s="220"/>
      <c r="B47" s="221"/>
      <c r="C47" s="255" t="s">
        <v>194</v>
      </c>
      <c r="D47" s="224"/>
      <c r="E47" s="225"/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13"/>
      <c r="Z47" s="213"/>
      <c r="AA47" s="213"/>
      <c r="AB47" s="213"/>
      <c r="AC47" s="213"/>
      <c r="AD47" s="213"/>
      <c r="AE47" s="213"/>
      <c r="AF47" s="213"/>
      <c r="AG47" s="213" t="s">
        <v>135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">
      <c r="A48" s="220"/>
      <c r="B48" s="221"/>
      <c r="C48" s="255" t="s">
        <v>195</v>
      </c>
      <c r="D48" s="224"/>
      <c r="E48" s="225">
        <v>34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13"/>
      <c r="Z48" s="213"/>
      <c r="AA48" s="213"/>
      <c r="AB48" s="213"/>
      <c r="AC48" s="213"/>
      <c r="AD48" s="213"/>
      <c r="AE48" s="213"/>
      <c r="AF48" s="213"/>
      <c r="AG48" s="213" t="s">
        <v>135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">
      <c r="A49" s="220"/>
      <c r="B49" s="221"/>
      <c r="C49" s="255" t="s">
        <v>196</v>
      </c>
      <c r="D49" s="224"/>
      <c r="E49" s="225"/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13"/>
      <c r="Z49" s="213"/>
      <c r="AA49" s="213"/>
      <c r="AB49" s="213"/>
      <c r="AC49" s="213"/>
      <c r="AD49" s="213"/>
      <c r="AE49" s="213"/>
      <c r="AF49" s="213"/>
      <c r="AG49" s="213" t="s">
        <v>135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20"/>
      <c r="B50" s="221"/>
      <c r="C50" s="255" t="s">
        <v>197</v>
      </c>
      <c r="D50" s="224"/>
      <c r="E50" s="225">
        <v>47.6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13"/>
      <c r="Z50" s="213"/>
      <c r="AA50" s="213"/>
      <c r="AB50" s="213"/>
      <c r="AC50" s="213"/>
      <c r="AD50" s="213"/>
      <c r="AE50" s="213"/>
      <c r="AF50" s="213"/>
      <c r="AG50" s="213" t="s">
        <v>135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">
      <c r="A51" s="243">
        <v>17</v>
      </c>
      <c r="B51" s="244" t="s">
        <v>198</v>
      </c>
      <c r="C51" s="256" t="s">
        <v>199</v>
      </c>
      <c r="D51" s="245" t="s">
        <v>180</v>
      </c>
      <c r="E51" s="246">
        <v>81.599999999999994</v>
      </c>
      <c r="F51" s="247"/>
      <c r="G51" s="248">
        <f>ROUND(E51*F51,2)</f>
        <v>0</v>
      </c>
      <c r="H51" s="247"/>
      <c r="I51" s="248">
        <f>ROUND(E51*H51,2)</f>
        <v>0</v>
      </c>
      <c r="J51" s="247"/>
      <c r="K51" s="248">
        <f>ROUND(E51*J51,2)</f>
        <v>0</v>
      </c>
      <c r="L51" s="248">
        <v>21</v>
      </c>
      <c r="M51" s="248">
        <f>G51*(1+L51/100)</f>
        <v>0</v>
      </c>
      <c r="N51" s="246">
        <v>0</v>
      </c>
      <c r="O51" s="246">
        <f>ROUND(E51*N51,2)</f>
        <v>0</v>
      </c>
      <c r="P51" s="246">
        <v>0</v>
      </c>
      <c r="Q51" s="246">
        <f>ROUND(E51*P51,2)</f>
        <v>0</v>
      </c>
      <c r="R51" s="248" t="s">
        <v>170</v>
      </c>
      <c r="S51" s="248" t="s">
        <v>129</v>
      </c>
      <c r="T51" s="249" t="s">
        <v>129</v>
      </c>
      <c r="U51" s="223">
        <v>5.7500000000000002E-2</v>
      </c>
      <c r="V51" s="223">
        <f>ROUND(E51*U51,2)</f>
        <v>4.6900000000000004</v>
      </c>
      <c r="W51" s="223"/>
      <c r="X51" s="223" t="s">
        <v>130</v>
      </c>
      <c r="Y51" s="213"/>
      <c r="Z51" s="213"/>
      <c r="AA51" s="213"/>
      <c r="AB51" s="213"/>
      <c r="AC51" s="213"/>
      <c r="AD51" s="213"/>
      <c r="AE51" s="213"/>
      <c r="AF51" s="213"/>
      <c r="AG51" s="213" t="s">
        <v>131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">
      <c r="A52" s="243">
        <v>18</v>
      </c>
      <c r="B52" s="244" t="s">
        <v>200</v>
      </c>
      <c r="C52" s="256" t="s">
        <v>201</v>
      </c>
      <c r="D52" s="245" t="s">
        <v>180</v>
      </c>
      <c r="E52" s="246">
        <v>167.4</v>
      </c>
      <c r="F52" s="247"/>
      <c r="G52" s="248">
        <f>ROUND(E52*F52,2)</f>
        <v>0</v>
      </c>
      <c r="H52" s="247"/>
      <c r="I52" s="248">
        <f>ROUND(E52*H52,2)</f>
        <v>0</v>
      </c>
      <c r="J52" s="247"/>
      <c r="K52" s="248">
        <f>ROUND(E52*J52,2)</f>
        <v>0</v>
      </c>
      <c r="L52" s="248">
        <v>21</v>
      </c>
      <c r="M52" s="248">
        <f>G52*(1+L52/100)</f>
        <v>0</v>
      </c>
      <c r="N52" s="246">
        <v>0</v>
      </c>
      <c r="O52" s="246">
        <f>ROUND(E52*N52,2)</f>
        <v>0</v>
      </c>
      <c r="P52" s="246">
        <v>0</v>
      </c>
      <c r="Q52" s="246">
        <f>ROUND(E52*P52,2)</f>
        <v>0</v>
      </c>
      <c r="R52" s="248" t="s">
        <v>170</v>
      </c>
      <c r="S52" s="248" t="s">
        <v>129</v>
      </c>
      <c r="T52" s="249" t="s">
        <v>129</v>
      </c>
      <c r="U52" s="223">
        <v>7.7049999999999993E-2</v>
      </c>
      <c r="V52" s="223">
        <f>ROUND(E52*U52,2)</f>
        <v>12.9</v>
      </c>
      <c r="W52" s="223"/>
      <c r="X52" s="223" t="s">
        <v>130</v>
      </c>
      <c r="Y52" s="213"/>
      <c r="Z52" s="213"/>
      <c r="AA52" s="213"/>
      <c r="AB52" s="213"/>
      <c r="AC52" s="213"/>
      <c r="AD52" s="213"/>
      <c r="AE52" s="213"/>
      <c r="AF52" s="213"/>
      <c r="AG52" s="213" t="s">
        <v>131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2.5" outlineLevel="1" x14ac:dyDescent="0.2">
      <c r="A53" s="243">
        <v>19</v>
      </c>
      <c r="B53" s="244" t="s">
        <v>202</v>
      </c>
      <c r="C53" s="256" t="s">
        <v>203</v>
      </c>
      <c r="D53" s="245" t="s">
        <v>185</v>
      </c>
      <c r="E53" s="246">
        <v>34</v>
      </c>
      <c r="F53" s="247"/>
      <c r="G53" s="248">
        <f>ROUND(E53*F53,2)</f>
        <v>0</v>
      </c>
      <c r="H53" s="247"/>
      <c r="I53" s="248">
        <f>ROUND(E53*H53,2)</f>
        <v>0</v>
      </c>
      <c r="J53" s="247"/>
      <c r="K53" s="248">
        <f>ROUND(E53*J53,2)</f>
        <v>0</v>
      </c>
      <c r="L53" s="248">
        <v>21</v>
      </c>
      <c r="M53" s="248">
        <f>G53*(1+L53/100)</f>
        <v>0</v>
      </c>
      <c r="N53" s="246">
        <v>1.04E-2</v>
      </c>
      <c r="O53" s="246">
        <f>ROUND(E53*N53,2)</f>
        <v>0.35</v>
      </c>
      <c r="P53" s="246">
        <v>0</v>
      </c>
      <c r="Q53" s="246">
        <f>ROUND(E53*P53,2)</f>
        <v>0</v>
      </c>
      <c r="R53" s="248" t="s">
        <v>170</v>
      </c>
      <c r="S53" s="248" t="s">
        <v>129</v>
      </c>
      <c r="T53" s="249" t="s">
        <v>129</v>
      </c>
      <c r="U53" s="223">
        <v>0.71299999999999997</v>
      </c>
      <c r="V53" s="223">
        <f>ROUND(E53*U53,2)</f>
        <v>24.24</v>
      </c>
      <c r="W53" s="223"/>
      <c r="X53" s="223" t="s">
        <v>130</v>
      </c>
      <c r="Y53" s="213"/>
      <c r="Z53" s="213"/>
      <c r="AA53" s="213"/>
      <c r="AB53" s="213"/>
      <c r="AC53" s="213"/>
      <c r="AD53" s="213"/>
      <c r="AE53" s="213"/>
      <c r="AF53" s="213"/>
      <c r="AG53" s="213" t="s">
        <v>131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ht="22.5" outlineLevel="1" x14ac:dyDescent="0.2">
      <c r="A54" s="243">
        <v>20</v>
      </c>
      <c r="B54" s="244" t="s">
        <v>204</v>
      </c>
      <c r="C54" s="256" t="s">
        <v>205</v>
      </c>
      <c r="D54" s="245" t="s">
        <v>127</v>
      </c>
      <c r="E54" s="246">
        <v>19.5</v>
      </c>
      <c r="F54" s="247"/>
      <c r="G54" s="248">
        <f>ROUND(E54*F54,2)</f>
        <v>0</v>
      </c>
      <c r="H54" s="247"/>
      <c r="I54" s="248">
        <f>ROUND(E54*H54,2)</f>
        <v>0</v>
      </c>
      <c r="J54" s="247"/>
      <c r="K54" s="248">
        <f>ROUND(E54*J54,2)</f>
        <v>0</v>
      </c>
      <c r="L54" s="248">
        <v>21</v>
      </c>
      <c r="M54" s="248">
        <f>G54*(1+L54/100)</f>
        <v>0</v>
      </c>
      <c r="N54" s="246">
        <v>0</v>
      </c>
      <c r="O54" s="246">
        <f>ROUND(E54*N54,2)</f>
        <v>0</v>
      </c>
      <c r="P54" s="246">
        <v>7.2100000000000003E-3</v>
      </c>
      <c r="Q54" s="246">
        <f>ROUND(E54*P54,2)</f>
        <v>0.14000000000000001</v>
      </c>
      <c r="R54" s="248" t="s">
        <v>170</v>
      </c>
      <c r="S54" s="248" t="s">
        <v>129</v>
      </c>
      <c r="T54" s="249" t="s">
        <v>129</v>
      </c>
      <c r="U54" s="223">
        <v>0.17</v>
      </c>
      <c r="V54" s="223">
        <f>ROUND(E54*U54,2)</f>
        <v>3.32</v>
      </c>
      <c r="W54" s="223"/>
      <c r="X54" s="223" t="s">
        <v>130</v>
      </c>
      <c r="Y54" s="213"/>
      <c r="Z54" s="213"/>
      <c r="AA54" s="213"/>
      <c r="AB54" s="213"/>
      <c r="AC54" s="213"/>
      <c r="AD54" s="213"/>
      <c r="AE54" s="213"/>
      <c r="AF54" s="213"/>
      <c r="AG54" s="213" t="s">
        <v>131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ht="22.5" outlineLevel="1" x14ac:dyDescent="0.2">
      <c r="A55" s="243">
        <v>21</v>
      </c>
      <c r="B55" s="244" t="s">
        <v>206</v>
      </c>
      <c r="C55" s="256" t="s">
        <v>207</v>
      </c>
      <c r="D55" s="245" t="s">
        <v>185</v>
      </c>
      <c r="E55" s="246">
        <v>36</v>
      </c>
      <c r="F55" s="247"/>
      <c r="G55" s="248">
        <f>ROUND(E55*F55,2)</f>
        <v>0</v>
      </c>
      <c r="H55" s="247"/>
      <c r="I55" s="248">
        <f>ROUND(E55*H55,2)</f>
        <v>0</v>
      </c>
      <c r="J55" s="247"/>
      <c r="K55" s="248">
        <f>ROUND(E55*J55,2)</f>
        <v>0</v>
      </c>
      <c r="L55" s="248">
        <v>21</v>
      </c>
      <c r="M55" s="248">
        <f>G55*(1+L55/100)</f>
        <v>0</v>
      </c>
      <c r="N55" s="246">
        <v>0</v>
      </c>
      <c r="O55" s="246">
        <f>ROUND(E55*N55,2)</f>
        <v>0</v>
      </c>
      <c r="P55" s="246">
        <v>2.0080000000000001E-2</v>
      </c>
      <c r="Q55" s="246">
        <f>ROUND(E55*P55,2)</f>
        <v>0.72</v>
      </c>
      <c r="R55" s="248" t="s">
        <v>170</v>
      </c>
      <c r="S55" s="248" t="s">
        <v>129</v>
      </c>
      <c r="T55" s="249" t="s">
        <v>129</v>
      </c>
      <c r="U55" s="223">
        <v>0.1196</v>
      </c>
      <c r="V55" s="223">
        <f>ROUND(E55*U55,2)</f>
        <v>4.3099999999999996</v>
      </c>
      <c r="W55" s="223"/>
      <c r="X55" s="223" t="s">
        <v>130</v>
      </c>
      <c r="Y55" s="213"/>
      <c r="Z55" s="213"/>
      <c r="AA55" s="213"/>
      <c r="AB55" s="213"/>
      <c r="AC55" s="213"/>
      <c r="AD55" s="213"/>
      <c r="AE55" s="213"/>
      <c r="AF55" s="213"/>
      <c r="AG55" s="213" t="s">
        <v>131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1" x14ac:dyDescent="0.2">
      <c r="A56" s="234">
        <v>22</v>
      </c>
      <c r="B56" s="235" t="s">
        <v>208</v>
      </c>
      <c r="C56" s="253" t="s">
        <v>209</v>
      </c>
      <c r="D56" s="236" t="s">
        <v>180</v>
      </c>
      <c r="E56" s="237">
        <v>19.2</v>
      </c>
      <c r="F56" s="238"/>
      <c r="G56" s="239">
        <f>ROUND(E56*F56,2)</f>
        <v>0</v>
      </c>
      <c r="H56" s="238"/>
      <c r="I56" s="239">
        <f>ROUND(E56*H56,2)</f>
        <v>0</v>
      </c>
      <c r="J56" s="238"/>
      <c r="K56" s="239">
        <f>ROUND(E56*J56,2)</f>
        <v>0</v>
      </c>
      <c r="L56" s="239">
        <v>21</v>
      </c>
      <c r="M56" s="239">
        <f>G56*(1+L56/100)</f>
        <v>0</v>
      </c>
      <c r="N56" s="237">
        <v>0</v>
      </c>
      <c r="O56" s="237">
        <f>ROUND(E56*N56,2)</f>
        <v>0</v>
      </c>
      <c r="P56" s="237">
        <v>3.7699999999999999E-3</v>
      </c>
      <c r="Q56" s="237">
        <f>ROUND(E56*P56,2)</f>
        <v>7.0000000000000007E-2</v>
      </c>
      <c r="R56" s="239" t="s">
        <v>170</v>
      </c>
      <c r="S56" s="239" t="s">
        <v>129</v>
      </c>
      <c r="T56" s="240" t="s">
        <v>129</v>
      </c>
      <c r="U56" s="223">
        <v>6.5549999999999997E-2</v>
      </c>
      <c r="V56" s="223">
        <f>ROUND(E56*U56,2)</f>
        <v>1.26</v>
      </c>
      <c r="W56" s="223"/>
      <c r="X56" s="223" t="s">
        <v>130</v>
      </c>
      <c r="Y56" s="213"/>
      <c r="Z56" s="213"/>
      <c r="AA56" s="213"/>
      <c r="AB56" s="213"/>
      <c r="AC56" s="213"/>
      <c r="AD56" s="213"/>
      <c r="AE56" s="213"/>
      <c r="AF56" s="213"/>
      <c r="AG56" s="213" t="s">
        <v>131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20"/>
      <c r="B57" s="221"/>
      <c r="C57" s="255" t="s">
        <v>182</v>
      </c>
      <c r="D57" s="224"/>
      <c r="E57" s="225">
        <v>19.2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13"/>
      <c r="Z57" s="213"/>
      <c r="AA57" s="213"/>
      <c r="AB57" s="213"/>
      <c r="AC57" s="213"/>
      <c r="AD57" s="213"/>
      <c r="AE57" s="213"/>
      <c r="AF57" s="213"/>
      <c r="AG57" s="213" t="s">
        <v>135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43">
        <v>23</v>
      </c>
      <c r="B58" s="244" t="s">
        <v>210</v>
      </c>
      <c r="C58" s="256" t="s">
        <v>211</v>
      </c>
      <c r="D58" s="245" t="s">
        <v>180</v>
      </c>
      <c r="E58" s="246">
        <v>167.4</v>
      </c>
      <c r="F58" s="247"/>
      <c r="G58" s="248">
        <f>ROUND(E58*F58,2)</f>
        <v>0</v>
      </c>
      <c r="H58" s="247"/>
      <c r="I58" s="248">
        <f>ROUND(E58*H58,2)</f>
        <v>0</v>
      </c>
      <c r="J58" s="247"/>
      <c r="K58" s="248">
        <f>ROUND(E58*J58,2)</f>
        <v>0</v>
      </c>
      <c r="L58" s="248">
        <v>21</v>
      </c>
      <c r="M58" s="248">
        <f>G58*(1+L58/100)</f>
        <v>0</v>
      </c>
      <c r="N58" s="246">
        <v>0</v>
      </c>
      <c r="O58" s="246">
        <f>ROUND(E58*N58,2)</f>
        <v>0</v>
      </c>
      <c r="P58" s="246">
        <v>0</v>
      </c>
      <c r="Q58" s="246">
        <f>ROUND(E58*P58,2)</f>
        <v>0</v>
      </c>
      <c r="R58" s="248"/>
      <c r="S58" s="248" t="s">
        <v>212</v>
      </c>
      <c r="T58" s="249" t="s">
        <v>213</v>
      </c>
      <c r="U58" s="223">
        <v>0</v>
      </c>
      <c r="V58" s="223">
        <f>ROUND(E58*U58,2)</f>
        <v>0</v>
      </c>
      <c r="W58" s="223"/>
      <c r="X58" s="223" t="s">
        <v>130</v>
      </c>
      <c r="Y58" s="213"/>
      <c r="Z58" s="213"/>
      <c r="AA58" s="213"/>
      <c r="AB58" s="213"/>
      <c r="AC58" s="213"/>
      <c r="AD58" s="213"/>
      <c r="AE58" s="213"/>
      <c r="AF58" s="213"/>
      <c r="AG58" s="213" t="s">
        <v>131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">
      <c r="A59" s="234">
        <v>24</v>
      </c>
      <c r="B59" s="235" t="s">
        <v>214</v>
      </c>
      <c r="C59" s="253" t="s">
        <v>215</v>
      </c>
      <c r="D59" s="236" t="s">
        <v>164</v>
      </c>
      <c r="E59" s="237">
        <v>8.7692599999999992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21</v>
      </c>
      <c r="M59" s="239">
        <f>G59*(1+L59/100)</f>
        <v>0</v>
      </c>
      <c r="N59" s="237">
        <v>0</v>
      </c>
      <c r="O59" s="237">
        <f>ROUND(E59*N59,2)</f>
        <v>0</v>
      </c>
      <c r="P59" s="237">
        <v>0</v>
      </c>
      <c r="Q59" s="237">
        <f>ROUND(E59*P59,2)</f>
        <v>0</v>
      </c>
      <c r="R59" s="239" t="s">
        <v>170</v>
      </c>
      <c r="S59" s="239" t="s">
        <v>129</v>
      </c>
      <c r="T59" s="240" t="s">
        <v>129</v>
      </c>
      <c r="U59" s="223">
        <v>4.9470000000000001</v>
      </c>
      <c r="V59" s="223">
        <f>ROUND(E59*U59,2)</f>
        <v>43.38</v>
      </c>
      <c r="W59" s="223"/>
      <c r="X59" s="223" t="s">
        <v>165</v>
      </c>
      <c r="Y59" s="213"/>
      <c r="Z59" s="213"/>
      <c r="AA59" s="213"/>
      <c r="AB59" s="213"/>
      <c r="AC59" s="213"/>
      <c r="AD59" s="213"/>
      <c r="AE59" s="213"/>
      <c r="AF59" s="213"/>
      <c r="AG59" s="213" t="s">
        <v>166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20"/>
      <c r="B60" s="221"/>
      <c r="C60" s="254" t="s">
        <v>167</v>
      </c>
      <c r="D60" s="241"/>
      <c r="E60" s="241"/>
      <c r="F60" s="241"/>
      <c r="G60" s="241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13"/>
      <c r="Z60" s="213"/>
      <c r="AA60" s="213"/>
      <c r="AB60" s="213"/>
      <c r="AC60" s="213"/>
      <c r="AD60" s="213"/>
      <c r="AE60" s="213"/>
      <c r="AF60" s="213"/>
      <c r="AG60" s="213" t="s">
        <v>133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x14ac:dyDescent="0.2">
      <c r="A61" s="227" t="s">
        <v>123</v>
      </c>
      <c r="B61" s="228" t="s">
        <v>84</v>
      </c>
      <c r="C61" s="252" t="s">
        <v>85</v>
      </c>
      <c r="D61" s="229"/>
      <c r="E61" s="230"/>
      <c r="F61" s="231"/>
      <c r="G61" s="231">
        <f>SUMIF(AG62:AG72,"&lt;&gt;NOR",G62:G72)</f>
        <v>0</v>
      </c>
      <c r="H61" s="231"/>
      <c r="I61" s="231">
        <f>SUM(I62:I72)</f>
        <v>0</v>
      </c>
      <c r="J61" s="231"/>
      <c r="K61" s="231">
        <f>SUM(K62:K72)</f>
        <v>0</v>
      </c>
      <c r="L61" s="231"/>
      <c r="M61" s="231">
        <f>SUM(M62:M72)</f>
        <v>0</v>
      </c>
      <c r="N61" s="230"/>
      <c r="O61" s="230">
        <f>SUM(O62:O72)</f>
        <v>0.17</v>
      </c>
      <c r="P61" s="230"/>
      <c r="Q61" s="230">
        <f>SUM(Q62:Q72)</f>
        <v>25.88</v>
      </c>
      <c r="R61" s="231"/>
      <c r="S61" s="231"/>
      <c r="T61" s="232"/>
      <c r="U61" s="226"/>
      <c r="V61" s="226">
        <f>SUM(V62:V72)</f>
        <v>676.18000000000006</v>
      </c>
      <c r="W61" s="226"/>
      <c r="X61" s="226"/>
      <c r="AG61" t="s">
        <v>124</v>
      </c>
    </row>
    <row r="62" spans="1:60" outlineLevel="1" x14ac:dyDescent="0.2">
      <c r="A62" s="234">
        <v>25</v>
      </c>
      <c r="B62" s="235" t="s">
        <v>216</v>
      </c>
      <c r="C62" s="253" t="s">
        <v>217</v>
      </c>
      <c r="D62" s="236" t="s">
        <v>127</v>
      </c>
      <c r="E62" s="237">
        <v>1437.7449999999999</v>
      </c>
      <c r="F62" s="238"/>
      <c r="G62" s="239">
        <f>ROUND(E62*F62,2)</f>
        <v>0</v>
      </c>
      <c r="H62" s="238"/>
      <c r="I62" s="239">
        <f>ROUND(E62*H62,2)</f>
        <v>0</v>
      </c>
      <c r="J62" s="238"/>
      <c r="K62" s="239">
        <f>ROUND(E62*J62,2)</f>
        <v>0</v>
      </c>
      <c r="L62" s="239">
        <v>21</v>
      </c>
      <c r="M62" s="239">
        <f>G62*(1+L62/100)</f>
        <v>0</v>
      </c>
      <c r="N62" s="237">
        <v>0</v>
      </c>
      <c r="O62" s="237">
        <f>ROUND(E62*N62,2)</f>
        <v>0</v>
      </c>
      <c r="P62" s="237">
        <v>1.7999999999999999E-2</v>
      </c>
      <c r="Q62" s="237">
        <f>ROUND(E62*P62,2)</f>
        <v>25.88</v>
      </c>
      <c r="R62" s="239" t="s">
        <v>218</v>
      </c>
      <c r="S62" s="239" t="s">
        <v>129</v>
      </c>
      <c r="T62" s="240" t="s">
        <v>129</v>
      </c>
      <c r="U62" s="223">
        <v>0.33</v>
      </c>
      <c r="V62" s="223">
        <f>ROUND(E62*U62,2)</f>
        <v>474.46</v>
      </c>
      <c r="W62" s="223"/>
      <c r="X62" s="223" t="s">
        <v>130</v>
      </c>
      <c r="Y62" s="213"/>
      <c r="Z62" s="213"/>
      <c r="AA62" s="213"/>
      <c r="AB62" s="213"/>
      <c r="AC62" s="213"/>
      <c r="AD62" s="213"/>
      <c r="AE62" s="213"/>
      <c r="AF62" s="213"/>
      <c r="AG62" s="213" t="s">
        <v>131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20"/>
      <c r="B63" s="221"/>
      <c r="C63" s="255" t="s">
        <v>219</v>
      </c>
      <c r="D63" s="224"/>
      <c r="E63" s="225">
        <v>1063.7325000000001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13"/>
      <c r="Z63" s="213"/>
      <c r="AA63" s="213"/>
      <c r="AB63" s="213"/>
      <c r="AC63" s="213"/>
      <c r="AD63" s="213"/>
      <c r="AE63" s="213"/>
      <c r="AF63" s="213"/>
      <c r="AG63" s="213" t="s">
        <v>135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20"/>
      <c r="B64" s="221"/>
      <c r="C64" s="255" t="s">
        <v>220</v>
      </c>
      <c r="D64" s="224"/>
      <c r="E64" s="225">
        <v>118.46250000000001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13"/>
      <c r="Z64" s="213"/>
      <c r="AA64" s="213"/>
      <c r="AB64" s="213"/>
      <c r="AC64" s="213"/>
      <c r="AD64" s="213"/>
      <c r="AE64" s="213"/>
      <c r="AF64" s="213"/>
      <c r="AG64" s="213" t="s">
        <v>135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20"/>
      <c r="B65" s="221"/>
      <c r="C65" s="255" t="s">
        <v>221</v>
      </c>
      <c r="D65" s="224"/>
      <c r="E65" s="225">
        <v>34.51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13"/>
      <c r="Z65" s="213"/>
      <c r="AA65" s="213"/>
      <c r="AB65" s="213"/>
      <c r="AC65" s="213"/>
      <c r="AD65" s="213"/>
      <c r="AE65" s="213"/>
      <c r="AF65" s="213"/>
      <c r="AG65" s="213" t="s">
        <v>135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20"/>
      <c r="B66" s="221"/>
      <c r="C66" s="255" t="s">
        <v>222</v>
      </c>
      <c r="D66" s="224"/>
      <c r="E66" s="225">
        <v>204.48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13"/>
      <c r="Z66" s="213"/>
      <c r="AA66" s="213"/>
      <c r="AB66" s="213"/>
      <c r="AC66" s="213"/>
      <c r="AD66" s="213"/>
      <c r="AE66" s="213"/>
      <c r="AF66" s="213"/>
      <c r="AG66" s="213" t="s">
        <v>135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20"/>
      <c r="B67" s="221"/>
      <c r="C67" s="255" t="s">
        <v>223</v>
      </c>
      <c r="D67" s="224"/>
      <c r="E67" s="225">
        <v>74.016000000000005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13"/>
      <c r="Z67" s="213"/>
      <c r="AA67" s="213"/>
      <c r="AB67" s="213"/>
      <c r="AC67" s="213"/>
      <c r="AD67" s="213"/>
      <c r="AE67" s="213"/>
      <c r="AF67" s="213"/>
      <c r="AG67" s="213" t="s">
        <v>135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20"/>
      <c r="B68" s="221"/>
      <c r="C68" s="255" t="s">
        <v>224</v>
      </c>
      <c r="D68" s="224"/>
      <c r="E68" s="225">
        <v>-57.456000000000003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13"/>
      <c r="Z68" s="213"/>
      <c r="AA68" s="213"/>
      <c r="AB68" s="213"/>
      <c r="AC68" s="213"/>
      <c r="AD68" s="213"/>
      <c r="AE68" s="213"/>
      <c r="AF68" s="213"/>
      <c r="AG68" s="213" t="s">
        <v>135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2.5" outlineLevel="1" x14ac:dyDescent="0.2">
      <c r="A69" s="234">
        <v>26</v>
      </c>
      <c r="B69" s="235" t="s">
        <v>225</v>
      </c>
      <c r="C69" s="253" t="s">
        <v>226</v>
      </c>
      <c r="D69" s="236" t="s">
        <v>127</v>
      </c>
      <c r="E69" s="237">
        <v>1437.7449999999999</v>
      </c>
      <c r="F69" s="238"/>
      <c r="G69" s="239">
        <f>ROUND(E69*F69,2)</f>
        <v>0</v>
      </c>
      <c r="H69" s="238"/>
      <c r="I69" s="239">
        <f>ROUND(E69*H69,2)</f>
        <v>0</v>
      </c>
      <c r="J69" s="238"/>
      <c r="K69" s="239">
        <f>ROUND(E69*J69,2)</f>
        <v>0</v>
      </c>
      <c r="L69" s="239">
        <v>21</v>
      </c>
      <c r="M69" s="239">
        <f>G69*(1+L69/100)</f>
        <v>0</v>
      </c>
      <c r="N69" s="237">
        <v>1.2E-4</v>
      </c>
      <c r="O69" s="237">
        <f>ROUND(E69*N69,2)</f>
        <v>0.17</v>
      </c>
      <c r="P69" s="237">
        <v>0</v>
      </c>
      <c r="Q69" s="237">
        <f>ROUND(E69*P69,2)</f>
        <v>0</v>
      </c>
      <c r="R69" s="239" t="s">
        <v>218</v>
      </c>
      <c r="S69" s="239" t="s">
        <v>129</v>
      </c>
      <c r="T69" s="240" t="s">
        <v>129</v>
      </c>
      <c r="U69" s="223">
        <v>0.14000000000000001</v>
      </c>
      <c r="V69" s="223">
        <f>ROUND(E69*U69,2)</f>
        <v>201.28</v>
      </c>
      <c r="W69" s="223"/>
      <c r="X69" s="223" t="s">
        <v>130</v>
      </c>
      <c r="Y69" s="213"/>
      <c r="Z69" s="213"/>
      <c r="AA69" s="213"/>
      <c r="AB69" s="213"/>
      <c r="AC69" s="213"/>
      <c r="AD69" s="213"/>
      <c r="AE69" s="213"/>
      <c r="AF69" s="213"/>
      <c r="AG69" s="213" t="s">
        <v>131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">
      <c r="A70" s="220"/>
      <c r="B70" s="221"/>
      <c r="C70" s="258" t="s">
        <v>227</v>
      </c>
      <c r="D70" s="251"/>
      <c r="E70" s="251"/>
      <c r="F70" s="251"/>
      <c r="G70" s="251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13"/>
      <c r="Z70" s="213"/>
      <c r="AA70" s="213"/>
      <c r="AB70" s="213"/>
      <c r="AC70" s="213"/>
      <c r="AD70" s="213"/>
      <c r="AE70" s="213"/>
      <c r="AF70" s="213"/>
      <c r="AG70" s="213" t="s">
        <v>173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4">
        <v>27</v>
      </c>
      <c r="B71" s="235" t="s">
        <v>228</v>
      </c>
      <c r="C71" s="253" t="s">
        <v>229</v>
      </c>
      <c r="D71" s="236" t="s">
        <v>164</v>
      </c>
      <c r="E71" s="237">
        <v>0.17252999999999999</v>
      </c>
      <c r="F71" s="238"/>
      <c r="G71" s="239">
        <f>ROUND(E71*F71,2)</f>
        <v>0</v>
      </c>
      <c r="H71" s="238"/>
      <c r="I71" s="239">
        <f>ROUND(E71*H71,2)</f>
        <v>0</v>
      </c>
      <c r="J71" s="238"/>
      <c r="K71" s="239">
        <f>ROUND(E71*J71,2)</f>
        <v>0</v>
      </c>
      <c r="L71" s="239">
        <v>21</v>
      </c>
      <c r="M71" s="239">
        <f>G71*(1+L71/100)</f>
        <v>0</v>
      </c>
      <c r="N71" s="237">
        <v>0</v>
      </c>
      <c r="O71" s="237">
        <f>ROUND(E71*N71,2)</f>
        <v>0</v>
      </c>
      <c r="P71" s="237">
        <v>0</v>
      </c>
      <c r="Q71" s="237">
        <f>ROUND(E71*P71,2)</f>
        <v>0</v>
      </c>
      <c r="R71" s="239" t="s">
        <v>218</v>
      </c>
      <c r="S71" s="239" t="s">
        <v>129</v>
      </c>
      <c r="T71" s="240" t="s">
        <v>129</v>
      </c>
      <c r="U71" s="223">
        <v>2.5569999999999999</v>
      </c>
      <c r="V71" s="223">
        <f>ROUND(E71*U71,2)</f>
        <v>0.44</v>
      </c>
      <c r="W71" s="223"/>
      <c r="X71" s="223" t="s">
        <v>165</v>
      </c>
      <c r="Y71" s="213"/>
      <c r="Z71" s="213"/>
      <c r="AA71" s="213"/>
      <c r="AB71" s="213"/>
      <c r="AC71" s="213"/>
      <c r="AD71" s="213"/>
      <c r="AE71" s="213"/>
      <c r="AF71" s="213"/>
      <c r="AG71" s="213" t="s">
        <v>166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20"/>
      <c r="B72" s="221"/>
      <c r="C72" s="254" t="s">
        <v>167</v>
      </c>
      <c r="D72" s="241"/>
      <c r="E72" s="241"/>
      <c r="F72" s="241"/>
      <c r="G72" s="241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13"/>
      <c r="Z72" s="213"/>
      <c r="AA72" s="213"/>
      <c r="AB72" s="213"/>
      <c r="AC72" s="213"/>
      <c r="AD72" s="213"/>
      <c r="AE72" s="213"/>
      <c r="AF72" s="213"/>
      <c r="AG72" s="213" t="s">
        <v>133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x14ac:dyDescent="0.2">
      <c r="A73" s="227" t="s">
        <v>123</v>
      </c>
      <c r="B73" s="228" t="s">
        <v>86</v>
      </c>
      <c r="C73" s="252" t="s">
        <v>87</v>
      </c>
      <c r="D73" s="229"/>
      <c r="E73" s="230"/>
      <c r="F73" s="231"/>
      <c r="G73" s="231">
        <f>SUMIF(AG74:AG83,"&lt;&gt;NOR",G74:G83)</f>
        <v>0</v>
      </c>
      <c r="H73" s="231"/>
      <c r="I73" s="231">
        <f>SUM(I74:I83)</f>
        <v>0</v>
      </c>
      <c r="J73" s="231"/>
      <c r="K73" s="231">
        <f>SUM(K74:K83)</f>
        <v>0</v>
      </c>
      <c r="L73" s="231"/>
      <c r="M73" s="231">
        <f>SUM(M74:M83)</f>
        <v>0</v>
      </c>
      <c r="N73" s="230"/>
      <c r="O73" s="230">
        <f>SUM(O74:O83)</f>
        <v>2.79</v>
      </c>
      <c r="P73" s="230"/>
      <c r="Q73" s="230">
        <f>SUM(Q74:Q83)</f>
        <v>0</v>
      </c>
      <c r="R73" s="231"/>
      <c r="S73" s="231"/>
      <c r="T73" s="232"/>
      <c r="U73" s="226"/>
      <c r="V73" s="226">
        <f>SUM(V74:V83)</f>
        <v>163.07000000000002</v>
      </c>
      <c r="W73" s="226"/>
      <c r="X73" s="226"/>
      <c r="AG73" t="s">
        <v>124</v>
      </c>
    </row>
    <row r="74" spans="1:60" outlineLevel="1" x14ac:dyDescent="0.2">
      <c r="A74" s="243">
        <v>28</v>
      </c>
      <c r="B74" s="244" t="s">
        <v>230</v>
      </c>
      <c r="C74" s="256" t="s">
        <v>231</v>
      </c>
      <c r="D74" s="245" t="s">
        <v>185</v>
      </c>
      <c r="E74" s="246">
        <v>36</v>
      </c>
      <c r="F74" s="247"/>
      <c r="G74" s="248">
        <f>ROUND(E74*F74,2)</f>
        <v>0</v>
      </c>
      <c r="H74" s="247"/>
      <c r="I74" s="248">
        <f>ROUND(E74*H74,2)</f>
        <v>0</v>
      </c>
      <c r="J74" s="247"/>
      <c r="K74" s="248">
        <f>ROUND(E74*J74,2)</f>
        <v>0</v>
      </c>
      <c r="L74" s="248">
        <v>21</v>
      </c>
      <c r="M74" s="248">
        <f>G74*(1+L74/100)</f>
        <v>0</v>
      </c>
      <c r="N74" s="246">
        <v>2.7999999999999998E-4</v>
      </c>
      <c r="O74" s="246">
        <f>ROUND(E74*N74,2)</f>
        <v>0.01</v>
      </c>
      <c r="P74" s="246">
        <v>0</v>
      </c>
      <c r="Q74" s="246">
        <f>ROUND(E74*P74,2)</f>
        <v>0</v>
      </c>
      <c r="R74" s="248" t="s">
        <v>232</v>
      </c>
      <c r="S74" s="248" t="s">
        <v>129</v>
      </c>
      <c r="T74" s="249" t="s">
        <v>129</v>
      </c>
      <c r="U74" s="223">
        <v>4.34</v>
      </c>
      <c r="V74" s="223">
        <f>ROUND(E74*U74,2)</f>
        <v>156.24</v>
      </c>
      <c r="W74" s="223"/>
      <c r="X74" s="223" t="s">
        <v>130</v>
      </c>
      <c r="Y74" s="213"/>
      <c r="Z74" s="213"/>
      <c r="AA74" s="213"/>
      <c r="AB74" s="213"/>
      <c r="AC74" s="213"/>
      <c r="AD74" s="213"/>
      <c r="AE74" s="213"/>
      <c r="AF74" s="213"/>
      <c r="AG74" s="213" t="s">
        <v>131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1" x14ac:dyDescent="0.2">
      <c r="A75" s="243">
        <v>29</v>
      </c>
      <c r="B75" s="244" t="s">
        <v>233</v>
      </c>
      <c r="C75" s="256" t="s">
        <v>234</v>
      </c>
      <c r="D75" s="245" t="s">
        <v>185</v>
      </c>
      <c r="E75" s="246">
        <v>36</v>
      </c>
      <c r="F75" s="247"/>
      <c r="G75" s="248">
        <f>ROUND(E75*F75,2)</f>
        <v>0</v>
      </c>
      <c r="H75" s="247"/>
      <c r="I75" s="248">
        <f>ROUND(E75*H75,2)</f>
        <v>0</v>
      </c>
      <c r="J75" s="247"/>
      <c r="K75" s="248">
        <f>ROUND(E75*J75,2)</f>
        <v>0</v>
      </c>
      <c r="L75" s="248">
        <v>21</v>
      </c>
      <c r="M75" s="248">
        <f>G75*(1+L75/100)</f>
        <v>0</v>
      </c>
      <c r="N75" s="246">
        <v>0</v>
      </c>
      <c r="O75" s="246">
        <f>ROUND(E75*N75,2)</f>
        <v>0</v>
      </c>
      <c r="P75" s="246">
        <v>0</v>
      </c>
      <c r="Q75" s="246">
        <f>ROUND(E75*P75,2)</f>
        <v>0</v>
      </c>
      <c r="R75" s="248"/>
      <c r="S75" s="248" t="s">
        <v>212</v>
      </c>
      <c r="T75" s="249" t="s">
        <v>213</v>
      </c>
      <c r="U75" s="223">
        <v>0</v>
      </c>
      <c r="V75" s="223">
        <f>ROUND(E75*U75,2)</f>
        <v>0</v>
      </c>
      <c r="W75" s="223"/>
      <c r="X75" s="223" t="s">
        <v>130</v>
      </c>
      <c r="Y75" s="213"/>
      <c r="Z75" s="213"/>
      <c r="AA75" s="213"/>
      <c r="AB75" s="213"/>
      <c r="AC75" s="213"/>
      <c r="AD75" s="213"/>
      <c r="AE75" s="213"/>
      <c r="AF75" s="213"/>
      <c r="AG75" s="213" t="s">
        <v>131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4">
        <v>30</v>
      </c>
      <c r="B76" s="235" t="s">
        <v>235</v>
      </c>
      <c r="C76" s="253" t="s">
        <v>236</v>
      </c>
      <c r="D76" s="236" t="s">
        <v>127</v>
      </c>
      <c r="E76" s="237">
        <v>32.4</v>
      </c>
      <c r="F76" s="238"/>
      <c r="G76" s="239">
        <f>ROUND(E76*F76,2)</f>
        <v>0</v>
      </c>
      <c r="H76" s="238"/>
      <c r="I76" s="239">
        <f>ROUND(E76*H76,2)</f>
        <v>0</v>
      </c>
      <c r="J76" s="238"/>
      <c r="K76" s="239">
        <f>ROUND(E76*J76,2)</f>
        <v>0</v>
      </c>
      <c r="L76" s="239">
        <v>21</v>
      </c>
      <c r="M76" s="239">
        <f>G76*(1+L76/100)</f>
        <v>0</v>
      </c>
      <c r="N76" s="237">
        <v>0</v>
      </c>
      <c r="O76" s="237">
        <f>ROUND(E76*N76,2)</f>
        <v>0</v>
      </c>
      <c r="P76" s="237">
        <v>0</v>
      </c>
      <c r="Q76" s="237">
        <f>ROUND(E76*P76,2)</f>
        <v>0</v>
      </c>
      <c r="R76" s="239"/>
      <c r="S76" s="239" t="s">
        <v>212</v>
      </c>
      <c r="T76" s="240" t="s">
        <v>213</v>
      </c>
      <c r="U76" s="223">
        <v>0</v>
      </c>
      <c r="V76" s="223">
        <f>ROUND(E76*U76,2)</f>
        <v>0</v>
      </c>
      <c r="W76" s="223"/>
      <c r="X76" s="223" t="s">
        <v>130</v>
      </c>
      <c r="Y76" s="213"/>
      <c r="Z76" s="213"/>
      <c r="AA76" s="213"/>
      <c r="AB76" s="213"/>
      <c r="AC76" s="213"/>
      <c r="AD76" s="213"/>
      <c r="AE76" s="213"/>
      <c r="AF76" s="213"/>
      <c r="AG76" s="213" t="s">
        <v>131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">
      <c r="A77" s="220"/>
      <c r="B77" s="221"/>
      <c r="C77" s="255" t="s">
        <v>237</v>
      </c>
      <c r="D77" s="224"/>
      <c r="E77" s="225">
        <v>32.4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13"/>
      <c r="Z77" s="213"/>
      <c r="AA77" s="213"/>
      <c r="AB77" s="213"/>
      <c r="AC77" s="213"/>
      <c r="AD77" s="213"/>
      <c r="AE77" s="213"/>
      <c r="AF77" s="213"/>
      <c r="AG77" s="213" t="s">
        <v>135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 x14ac:dyDescent="0.2">
      <c r="A78" s="243">
        <v>31</v>
      </c>
      <c r="B78" s="244" t="s">
        <v>238</v>
      </c>
      <c r="C78" s="256" t="s">
        <v>239</v>
      </c>
      <c r="D78" s="245" t="s">
        <v>185</v>
      </c>
      <c r="E78" s="246">
        <v>36</v>
      </c>
      <c r="F78" s="247"/>
      <c r="G78" s="248">
        <f>ROUND(E78*F78,2)</f>
        <v>0</v>
      </c>
      <c r="H78" s="247"/>
      <c r="I78" s="248">
        <f>ROUND(E78*H78,2)</f>
        <v>0</v>
      </c>
      <c r="J78" s="247"/>
      <c r="K78" s="248">
        <f>ROUND(E78*J78,2)</f>
        <v>0</v>
      </c>
      <c r="L78" s="248">
        <v>21</v>
      </c>
      <c r="M78" s="248">
        <f>G78*(1+L78/100)</f>
        <v>0</v>
      </c>
      <c r="N78" s="246">
        <v>6.6100000000000006E-2</v>
      </c>
      <c r="O78" s="246">
        <f>ROUND(E78*N78,2)</f>
        <v>2.38</v>
      </c>
      <c r="P78" s="246">
        <v>0</v>
      </c>
      <c r="Q78" s="246">
        <f>ROUND(E78*P78,2)</f>
        <v>0</v>
      </c>
      <c r="R78" s="248" t="s">
        <v>158</v>
      </c>
      <c r="S78" s="248" t="s">
        <v>129</v>
      </c>
      <c r="T78" s="249" t="s">
        <v>129</v>
      </c>
      <c r="U78" s="223">
        <v>0</v>
      </c>
      <c r="V78" s="223">
        <f>ROUND(E78*U78,2)</f>
        <v>0</v>
      </c>
      <c r="W78" s="223"/>
      <c r="X78" s="223" t="s">
        <v>159</v>
      </c>
      <c r="Y78" s="213"/>
      <c r="Z78" s="213"/>
      <c r="AA78" s="213"/>
      <c r="AB78" s="213"/>
      <c r="AC78" s="213"/>
      <c r="AD78" s="213"/>
      <c r="AE78" s="213"/>
      <c r="AF78" s="213"/>
      <c r="AG78" s="213" t="s">
        <v>160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ht="22.5" outlineLevel="1" x14ac:dyDescent="0.2">
      <c r="A79" s="243">
        <v>32</v>
      </c>
      <c r="B79" s="244" t="s">
        <v>240</v>
      </c>
      <c r="C79" s="256" t="s">
        <v>241</v>
      </c>
      <c r="D79" s="245" t="s">
        <v>185</v>
      </c>
      <c r="E79" s="246">
        <v>36</v>
      </c>
      <c r="F79" s="247"/>
      <c r="G79" s="248">
        <f>ROUND(E79*F79,2)</f>
        <v>0</v>
      </c>
      <c r="H79" s="247"/>
      <c r="I79" s="248">
        <f>ROUND(E79*H79,2)</f>
        <v>0</v>
      </c>
      <c r="J79" s="247"/>
      <c r="K79" s="248">
        <f>ROUND(E79*J79,2)</f>
        <v>0</v>
      </c>
      <c r="L79" s="248">
        <v>21</v>
      </c>
      <c r="M79" s="248">
        <f>G79*(1+L79/100)</f>
        <v>0</v>
      </c>
      <c r="N79" s="246">
        <v>5.5199999999999997E-3</v>
      </c>
      <c r="O79" s="246">
        <f>ROUND(E79*N79,2)</f>
        <v>0.2</v>
      </c>
      <c r="P79" s="246">
        <v>0</v>
      </c>
      <c r="Q79" s="246">
        <f>ROUND(E79*P79,2)</f>
        <v>0</v>
      </c>
      <c r="R79" s="248" t="s">
        <v>158</v>
      </c>
      <c r="S79" s="248" t="s">
        <v>129</v>
      </c>
      <c r="T79" s="249" t="s">
        <v>129</v>
      </c>
      <c r="U79" s="223">
        <v>0</v>
      </c>
      <c r="V79" s="223">
        <f>ROUND(E79*U79,2)</f>
        <v>0</v>
      </c>
      <c r="W79" s="223"/>
      <c r="X79" s="223" t="s">
        <v>159</v>
      </c>
      <c r="Y79" s="213"/>
      <c r="Z79" s="213"/>
      <c r="AA79" s="213"/>
      <c r="AB79" s="213"/>
      <c r="AC79" s="213"/>
      <c r="AD79" s="213"/>
      <c r="AE79" s="213"/>
      <c r="AF79" s="213"/>
      <c r="AG79" s="213" t="s">
        <v>160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43">
        <v>33</v>
      </c>
      <c r="B80" s="244" t="s">
        <v>242</v>
      </c>
      <c r="C80" s="256" t="s">
        <v>243</v>
      </c>
      <c r="D80" s="245" t="s">
        <v>185</v>
      </c>
      <c r="E80" s="246">
        <v>36</v>
      </c>
      <c r="F80" s="247"/>
      <c r="G80" s="248">
        <f>ROUND(E80*F80,2)</f>
        <v>0</v>
      </c>
      <c r="H80" s="247"/>
      <c r="I80" s="248">
        <f>ROUND(E80*H80,2)</f>
        <v>0</v>
      </c>
      <c r="J80" s="247"/>
      <c r="K80" s="248">
        <f>ROUND(E80*J80,2)</f>
        <v>0</v>
      </c>
      <c r="L80" s="248">
        <v>21</v>
      </c>
      <c r="M80" s="248">
        <f>G80*(1+L80/100)</f>
        <v>0</v>
      </c>
      <c r="N80" s="246">
        <v>1.1999999999999999E-3</v>
      </c>
      <c r="O80" s="246">
        <f>ROUND(E80*N80,2)</f>
        <v>0.04</v>
      </c>
      <c r="P80" s="246">
        <v>0</v>
      </c>
      <c r="Q80" s="246">
        <f>ROUND(E80*P80,2)</f>
        <v>0</v>
      </c>
      <c r="R80" s="248" t="s">
        <v>158</v>
      </c>
      <c r="S80" s="248" t="s">
        <v>129</v>
      </c>
      <c r="T80" s="249" t="s">
        <v>129</v>
      </c>
      <c r="U80" s="223">
        <v>0</v>
      </c>
      <c r="V80" s="223">
        <f>ROUND(E80*U80,2)</f>
        <v>0</v>
      </c>
      <c r="W80" s="223"/>
      <c r="X80" s="223" t="s">
        <v>159</v>
      </c>
      <c r="Y80" s="213"/>
      <c r="Z80" s="213"/>
      <c r="AA80" s="213"/>
      <c r="AB80" s="213"/>
      <c r="AC80" s="213"/>
      <c r="AD80" s="213"/>
      <c r="AE80" s="213"/>
      <c r="AF80" s="213"/>
      <c r="AG80" s="213" t="s">
        <v>160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2.5" outlineLevel="1" x14ac:dyDescent="0.2">
      <c r="A81" s="243">
        <v>34</v>
      </c>
      <c r="B81" s="244" t="s">
        <v>244</v>
      </c>
      <c r="C81" s="256" t="s">
        <v>245</v>
      </c>
      <c r="D81" s="245" t="s">
        <v>185</v>
      </c>
      <c r="E81" s="246">
        <v>36</v>
      </c>
      <c r="F81" s="247"/>
      <c r="G81" s="248">
        <f>ROUND(E81*F81,2)</f>
        <v>0</v>
      </c>
      <c r="H81" s="247"/>
      <c r="I81" s="248">
        <f>ROUND(E81*H81,2)</f>
        <v>0</v>
      </c>
      <c r="J81" s="247"/>
      <c r="K81" s="248">
        <f>ROUND(E81*J81,2)</f>
        <v>0</v>
      </c>
      <c r="L81" s="248">
        <v>21</v>
      </c>
      <c r="M81" s="248">
        <f>G81*(1+L81/100)</f>
        <v>0</v>
      </c>
      <c r="N81" s="246">
        <v>4.4000000000000003E-3</v>
      </c>
      <c r="O81" s="246">
        <f>ROUND(E81*N81,2)</f>
        <v>0.16</v>
      </c>
      <c r="P81" s="246">
        <v>0</v>
      </c>
      <c r="Q81" s="246">
        <f>ROUND(E81*P81,2)</f>
        <v>0</v>
      </c>
      <c r="R81" s="248" t="s">
        <v>158</v>
      </c>
      <c r="S81" s="248" t="s">
        <v>129</v>
      </c>
      <c r="T81" s="249" t="s">
        <v>129</v>
      </c>
      <c r="U81" s="223">
        <v>0</v>
      </c>
      <c r="V81" s="223">
        <f>ROUND(E81*U81,2)</f>
        <v>0</v>
      </c>
      <c r="W81" s="223"/>
      <c r="X81" s="223" t="s">
        <v>159</v>
      </c>
      <c r="Y81" s="213"/>
      <c r="Z81" s="213"/>
      <c r="AA81" s="213"/>
      <c r="AB81" s="213"/>
      <c r="AC81" s="213"/>
      <c r="AD81" s="213"/>
      <c r="AE81" s="213"/>
      <c r="AF81" s="213"/>
      <c r="AG81" s="213" t="s">
        <v>160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1" x14ac:dyDescent="0.2">
      <c r="A82" s="234">
        <v>35</v>
      </c>
      <c r="B82" s="235" t="s">
        <v>246</v>
      </c>
      <c r="C82" s="253" t="s">
        <v>247</v>
      </c>
      <c r="D82" s="236" t="s">
        <v>164</v>
      </c>
      <c r="E82" s="237">
        <v>2.79</v>
      </c>
      <c r="F82" s="238"/>
      <c r="G82" s="239">
        <f>ROUND(E82*F82,2)</f>
        <v>0</v>
      </c>
      <c r="H82" s="238"/>
      <c r="I82" s="239">
        <f>ROUND(E82*H82,2)</f>
        <v>0</v>
      </c>
      <c r="J82" s="238"/>
      <c r="K82" s="239">
        <f>ROUND(E82*J82,2)</f>
        <v>0</v>
      </c>
      <c r="L82" s="239">
        <v>21</v>
      </c>
      <c r="M82" s="239">
        <f>G82*(1+L82/100)</f>
        <v>0</v>
      </c>
      <c r="N82" s="237">
        <v>0</v>
      </c>
      <c r="O82" s="237">
        <f>ROUND(E82*N82,2)</f>
        <v>0</v>
      </c>
      <c r="P82" s="237">
        <v>0</v>
      </c>
      <c r="Q82" s="237">
        <f>ROUND(E82*P82,2)</f>
        <v>0</v>
      </c>
      <c r="R82" s="239" t="s">
        <v>232</v>
      </c>
      <c r="S82" s="239" t="s">
        <v>129</v>
      </c>
      <c r="T82" s="240" t="s">
        <v>129</v>
      </c>
      <c r="U82" s="223">
        <v>2.4470000000000001</v>
      </c>
      <c r="V82" s="223">
        <f>ROUND(E82*U82,2)</f>
        <v>6.83</v>
      </c>
      <c r="W82" s="223"/>
      <c r="X82" s="223" t="s">
        <v>165</v>
      </c>
      <c r="Y82" s="213"/>
      <c r="Z82" s="213"/>
      <c r="AA82" s="213"/>
      <c r="AB82" s="213"/>
      <c r="AC82" s="213"/>
      <c r="AD82" s="213"/>
      <c r="AE82" s="213"/>
      <c r="AF82" s="213"/>
      <c r="AG82" s="213" t="s">
        <v>166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">
      <c r="A83" s="220"/>
      <c r="B83" s="221"/>
      <c r="C83" s="254" t="s">
        <v>167</v>
      </c>
      <c r="D83" s="241"/>
      <c r="E83" s="241"/>
      <c r="F83" s="241"/>
      <c r="G83" s="241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13"/>
      <c r="Z83" s="213"/>
      <c r="AA83" s="213"/>
      <c r="AB83" s="213"/>
      <c r="AC83" s="213"/>
      <c r="AD83" s="213"/>
      <c r="AE83" s="213"/>
      <c r="AF83" s="213"/>
      <c r="AG83" s="213" t="s">
        <v>133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x14ac:dyDescent="0.2">
      <c r="A84" s="227" t="s">
        <v>123</v>
      </c>
      <c r="B84" s="228" t="s">
        <v>88</v>
      </c>
      <c r="C84" s="252" t="s">
        <v>89</v>
      </c>
      <c r="D84" s="229"/>
      <c r="E84" s="230"/>
      <c r="F84" s="231"/>
      <c r="G84" s="231">
        <f>SUMIF(AG85:AG86,"&lt;&gt;NOR",G85:G86)</f>
        <v>0</v>
      </c>
      <c r="H84" s="231"/>
      <c r="I84" s="231">
        <f>SUM(I85:I86)</f>
        <v>0</v>
      </c>
      <c r="J84" s="231"/>
      <c r="K84" s="231">
        <f>SUM(K85:K86)</f>
        <v>0</v>
      </c>
      <c r="L84" s="231"/>
      <c r="M84" s="231">
        <f>SUM(M85:M86)</f>
        <v>0</v>
      </c>
      <c r="N84" s="230"/>
      <c r="O84" s="230">
        <f>SUM(O85:O86)</f>
        <v>0</v>
      </c>
      <c r="P84" s="230"/>
      <c r="Q84" s="230">
        <f>SUM(Q85:Q86)</f>
        <v>0</v>
      </c>
      <c r="R84" s="231"/>
      <c r="S84" s="231"/>
      <c r="T84" s="232"/>
      <c r="U84" s="226"/>
      <c r="V84" s="226">
        <f>SUM(V85:V86)</f>
        <v>0</v>
      </c>
      <c r="W84" s="226"/>
      <c r="X84" s="226"/>
      <c r="AG84" t="s">
        <v>124</v>
      </c>
    </row>
    <row r="85" spans="1:60" outlineLevel="1" x14ac:dyDescent="0.2">
      <c r="A85" s="243">
        <v>36</v>
      </c>
      <c r="B85" s="244" t="s">
        <v>248</v>
      </c>
      <c r="C85" s="256" t="s">
        <v>249</v>
      </c>
      <c r="D85" s="245" t="s">
        <v>250</v>
      </c>
      <c r="E85" s="246">
        <v>32</v>
      </c>
      <c r="F85" s="247"/>
      <c r="G85" s="248">
        <f>ROUND(E85*F85,2)</f>
        <v>0</v>
      </c>
      <c r="H85" s="247"/>
      <c r="I85" s="248">
        <f>ROUND(E85*H85,2)</f>
        <v>0</v>
      </c>
      <c r="J85" s="247"/>
      <c r="K85" s="248">
        <f>ROUND(E85*J85,2)</f>
        <v>0</v>
      </c>
      <c r="L85" s="248">
        <v>21</v>
      </c>
      <c r="M85" s="248">
        <f>G85*(1+L85/100)</f>
        <v>0</v>
      </c>
      <c r="N85" s="246">
        <v>0</v>
      </c>
      <c r="O85" s="246">
        <f>ROUND(E85*N85,2)</f>
        <v>0</v>
      </c>
      <c r="P85" s="246">
        <v>0</v>
      </c>
      <c r="Q85" s="246">
        <f>ROUND(E85*P85,2)</f>
        <v>0</v>
      </c>
      <c r="R85" s="248"/>
      <c r="S85" s="248" t="s">
        <v>212</v>
      </c>
      <c r="T85" s="249" t="s">
        <v>213</v>
      </c>
      <c r="U85" s="223">
        <v>0</v>
      </c>
      <c r="V85" s="223">
        <f>ROUND(E85*U85,2)</f>
        <v>0</v>
      </c>
      <c r="W85" s="223"/>
      <c r="X85" s="223" t="s">
        <v>130</v>
      </c>
      <c r="Y85" s="213"/>
      <c r="Z85" s="213"/>
      <c r="AA85" s="213"/>
      <c r="AB85" s="213"/>
      <c r="AC85" s="213"/>
      <c r="AD85" s="213"/>
      <c r="AE85" s="213"/>
      <c r="AF85" s="213"/>
      <c r="AG85" s="213" t="s">
        <v>131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1" x14ac:dyDescent="0.2">
      <c r="A86" s="243">
        <v>37</v>
      </c>
      <c r="B86" s="244" t="s">
        <v>251</v>
      </c>
      <c r="C86" s="256" t="s">
        <v>252</v>
      </c>
      <c r="D86" s="245" t="s">
        <v>253</v>
      </c>
      <c r="E86" s="246">
        <v>1</v>
      </c>
      <c r="F86" s="247"/>
      <c r="G86" s="248">
        <f>ROUND(E86*F86,2)</f>
        <v>0</v>
      </c>
      <c r="H86" s="247"/>
      <c r="I86" s="248">
        <f>ROUND(E86*H86,2)</f>
        <v>0</v>
      </c>
      <c r="J86" s="247"/>
      <c r="K86" s="248">
        <f>ROUND(E86*J86,2)</f>
        <v>0</v>
      </c>
      <c r="L86" s="248">
        <v>21</v>
      </c>
      <c r="M86" s="248">
        <f>G86*(1+L86/100)</f>
        <v>0</v>
      </c>
      <c r="N86" s="246">
        <v>0</v>
      </c>
      <c r="O86" s="246">
        <f>ROUND(E86*N86,2)</f>
        <v>0</v>
      </c>
      <c r="P86" s="246">
        <v>0</v>
      </c>
      <c r="Q86" s="246">
        <f>ROUND(E86*P86,2)</f>
        <v>0</v>
      </c>
      <c r="R86" s="248"/>
      <c r="S86" s="248" t="s">
        <v>212</v>
      </c>
      <c r="T86" s="249" t="s">
        <v>213</v>
      </c>
      <c r="U86" s="223">
        <v>0</v>
      </c>
      <c r="V86" s="223">
        <f>ROUND(E86*U86,2)</f>
        <v>0</v>
      </c>
      <c r="W86" s="223"/>
      <c r="X86" s="223" t="s">
        <v>130</v>
      </c>
      <c r="Y86" s="213"/>
      <c r="Z86" s="213"/>
      <c r="AA86" s="213"/>
      <c r="AB86" s="213"/>
      <c r="AC86" s="213"/>
      <c r="AD86" s="213"/>
      <c r="AE86" s="213"/>
      <c r="AF86" s="213"/>
      <c r="AG86" s="213" t="s">
        <v>131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x14ac:dyDescent="0.2">
      <c r="A87" s="227" t="s">
        <v>123</v>
      </c>
      <c r="B87" s="228" t="s">
        <v>90</v>
      </c>
      <c r="C87" s="252" t="s">
        <v>91</v>
      </c>
      <c r="D87" s="229"/>
      <c r="E87" s="230"/>
      <c r="F87" s="231"/>
      <c r="G87" s="231">
        <f>SUMIF(AG88:AG95,"&lt;&gt;NOR",G88:G95)</f>
        <v>0</v>
      </c>
      <c r="H87" s="231"/>
      <c r="I87" s="231">
        <f>SUM(I88:I95)</f>
        <v>0</v>
      </c>
      <c r="J87" s="231"/>
      <c r="K87" s="231">
        <f>SUM(K88:K95)</f>
        <v>0</v>
      </c>
      <c r="L87" s="231"/>
      <c r="M87" s="231">
        <f>SUM(M88:M95)</f>
        <v>0</v>
      </c>
      <c r="N87" s="230"/>
      <c r="O87" s="230">
        <f>SUM(O88:O95)</f>
        <v>0</v>
      </c>
      <c r="P87" s="230"/>
      <c r="Q87" s="230">
        <f>SUM(Q88:Q95)</f>
        <v>0</v>
      </c>
      <c r="R87" s="231"/>
      <c r="S87" s="231"/>
      <c r="T87" s="232"/>
      <c r="U87" s="226"/>
      <c r="V87" s="226">
        <f>SUM(V88:V95)</f>
        <v>34.61</v>
      </c>
      <c r="W87" s="226"/>
      <c r="X87" s="226"/>
      <c r="AG87" t="s">
        <v>124</v>
      </c>
    </row>
    <row r="88" spans="1:60" outlineLevel="1" x14ac:dyDescent="0.2">
      <c r="A88" s="234">
        <v>38</v>
      </c>
      <c r="B88" s="235" t="s">
        <v>254</v>
      </c>
      <c r="C88" s="253" t="s">
        <v>255</v>
      </c>
      <c r="D88" s="236" t="s">
        <v>180</v>
      </c>
      <c r="E88" s="237">
        <v>250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21</v>
      </c>
      <c r="M88" s="239">
        <f>G88*(1+L88/100)</f>
        <v>0</v>
      </c>
      <c r="N88" s="237">
        <v>0</v>
      </c>
      <c r="O88" s="237">
        <f>ROUND(E88*N88,2)</f>
        <v>0</v>
      </c>
      <c r="P88" s="237">
        <v>0</v>
      </c>
      <c r="Q88" s="237">
        <f>ROUND(E88*P88,2)</f>
        <v>0</v>
      </c>
      <c r="R88" s="239"/>
      <c r="S88" s="239" t="s">
        <v>129</v>
      </c>
      <c r="T88" s="240" t="s">
        <v>129</v>
      </c>
      <c r="U88" s="223">
        <v>7.1540000000000006E-2</v>
      </c>
      <c r="V88" s="223">
        <f>ROUND(E88*U88,2)</f>
        <v>17.89</v>
      </c>
      <c r="W88" s="223"/>
      <c r="X88" s="223" t="s">
        <v>130</v>
      </c>
      <c r="Y88" s="213"/>
      <c r="Z88" s="213"/>
      <c r="AA88" s="213"/>
      <c r="AB88" s="213"/>
      <c r="AC88" s="213"/>
      <c r="AD88" s="213"/>
      <c r="AE88" s="213"/>
      <c r="AF88" s="213"/>
      <c r="AG88" s="213" t="s">
        <v>131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1" x14ac:dyDescent="0.2">
      <c r="A89" s="220"/>
      <c r="B89" s="221"/>
      <c r="C89" s="255" t="s">
        <v>256</v>
      </c>
      <c r="D89" s="224"/>
      <c r="E89" s="225"/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13"/>
      <c r="Z89" s="213"/>
      <c r="AA89" s="213"/>
      <c r="AB89" s="213"/>
      <c r="AC89" s="213"/>
      <c r="AD89" s="213"/>
      <c r="AE89" s="213"/>
      <c r="AF89" s="213"/>
      <c r="AG89" s="213" t="s">
        <v>135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20"/>
      <c r="B90" s="221"/>
      <c r="C90" s="255" t="s">
        <v>257</v>
      </c>
      <c r="D90" s="224"/>
      <c r="E90" s="225">
        <v>105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13"/>
      <c r="Z90" s="213"/>
      <c r="AA90" s="213"/>
      <c r="AB90" s="213"/>
      <c r="AC90" s="213"/>
      <c r="AD90" s="213"/>
      <c r="AE90" s="213"/>
      <c r="AF90" s="213"/>
      <c r="AG90" s="213" t="s">
        <v>135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1" x14ac:dyDescent="0.2">
      <c r="A91" s="220"/>
      <c r="B91" s="221"/>
      <c r="C91" s="255" t="s">
        <v>258</v>
      </c>
      <c r="D91" s="224"/>
      <c r="E91" s="225"/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13"/>
      <c r="Z91" s="213"/>
      <c r="AA91" s="213"/>
      <c r="AB91" s="213"/>
      <c r="AC91" s="213"/>
      <c r="AD91" s="213"/>
      <c r="AE91" s="213"/>
      <c r="AF91" s="213"/>
      <c r="AG91" s="213" t="s">
        <v>135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20"/>
      <c r="B92" s="221"/>
      <c r="C92" s="255" t="s">
        <v>259</v>
      </c>
      <c r="D92" s="224"/>
      <c r="E92" s="225">
        <v>145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13"/>
      <c r="Z92" s="213"/>
      <c r="AA92" s="213"/>
      <c r="AB92" s="213"/>
      <c r="AC92" s="213"/>
      <c r="AD92" s="213"/>
      <c r="AE92" s="213"/>
      <c r="AF92" s="213"/>
      <c r="AG92" s="213" t="s">
        <v>135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34">
        <v>39</v>
      </c>
      <c r="B93" s="235" t="s">
        <v>260</v>
      </c>
      <c r="C93" s="253" t="s">
        <v>261</v>
      </c>
      <c r="D93" s="236" t="s">
        <v>154</v>
      </c>
      <c r="E93" s="237">
        <v>61.25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21</v>
      </c>
      <c r="M93" s="239">
        <f>G93*(1+L93/100)</f>
        <v>0</v>
      </c>
      <c r="N93" s="237">
        <v>0</v>
      </c>
      <c r="O93" s="237">
        <f>ROUND(E93*N93,2)</f>
        <v>0</v>
      </c>
      <c r="P93" s="237">
        <v>0</v>
      </c>
      <c r="Q93" s="237">
        <f>ROUND(E93*P93,2)</f>
        <v>0</v>
      </c>
      <c r="R93" s="239"/>
      <c r="S93" s="239" t="s">
        <v>129</v>
      </c>
      <c r="T93" s="240" t="s">
        <v>129</v>
      </c>
      <c r="U93" s="223">
        <v>0.27300000000000002</v>
      </c>
      <c r="V93" s="223">
        <f>ROUND(E93*U93,2)</f>
        <v>16.72</v>
      </c>
      <c r="W93" s="223"/>
      <c r="X93" s="223" t="s">
        <v>130</v>
      </c>
      <c r="Y93" s="213"/>
      <c r="Z93" s="213"/>
      <c r="AA93" s="213"/>
      <c r="AB93" s="213"/>
      <c r="AC93" s="213"/>
      <c r="AD93" s="213"/>
      <c r="AE93" s="213"/>
      <c r="AF93" s="213"/>
      <c r="AG93" s="213" t="s">
        <v>131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1" x14ac:dyDescent="0.2">
      <c r="A94" s="220"/>
      <c r="B94" s="221"/>
      <c r="C94" s="255" t="s">
        <v>262</v>
      </c>
      <c r="D94" s="224"/>
      <c r="E94" s="225">
        <v>25.725000000000001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13"/>
      <c r="Z94" s="213"/>
      <c r="AA94" s="213"/>
      <c r="AB94" s="213"/>
      <c r="AC94" s="213"/>
      <c r="AD94" s="213"/>
      <c r="AE94" s="213"/>
      <c r="AF94" s="213"/>
      <c r="AG94" s="213" t="s">
        <v>135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20"/>
      <c r="B95" s="221"/>
      <c r="C95" s="255" t="s">
        <v>263</v>
      </c>
      <c r="D95" s="224"/>
      <c r="E95" s="225">
        <v>35.524999999999999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13"/>
      <c r="Z95" s="213"/>
      <c r="AA95" s="213"/>
      <c r="AB95" s="213"/>
      <c r="AC95" s="213"/>
      <c r="AD95" s="213"/>
      <c r="AE95" s="213"/>
      <c r="AF95" s="213"/>
      <c r="AG95" s="213" t="s">
        <v>135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x14ac:dyDescent="0.2">
      <c r="A96" s="227" t="s">
        <v>123</v>
      </c>
      <c r="B96" s="228" t="s">
        <v>92</v>
      </c>
      <c r="C96" s="252" t="s">
        <v>93</v>
      </c>
      <c r="D96" s="229"/>
      <c r="E96" s="230"/>
      <c r="F96" s="231"/>
      <c r="G96" s="231">
        <f>SUMIF(AG97:AG106,"&lt;&gt;NOR",G97:G106)</f>
        <v>0</v>
      </c>
      <c r="H96" s="231"/>
      <c r="I96" s="231">
        <f>SUM(I97:I106)</f>
        <v>0</v>
      </c>
      <c r="J96" s="231"/>
      <c r="K96" s="231">
        <f>SUM(K97:K106)</f>
        <v>0</v>
      </c>
      <c r="L96" s="231"/>
      <c r="M96" s="231">
        <f>SUM(M97:M106)</f>
        <v>0</v>
      </c>
      <c r="N96" s="230"/>
      <c r="O96" s="230">
        <f>SUM(O97:O106)</f>
        <v>0</v>
      </c>
      <c r="P96" s="230"/>
      <c r="Q96" s="230">
        <f>SUM(Q97:Q106)</f>
        <v>0</v>
      </c>
      <c r="R96" s="231"/>
      <c r="S96" s="231"/>
      <c r="T96" s="232"/>
      <c r="U96" s="226"/>
      <c r="V96" s="226">
        <f>SUM(V97:V106)</f>
        <v>210.71</v>
      </c>
      <c r="W96" s="226"/>
      <c r="X96" s="226"/>
      <c r="AG96" t="s">
        <v>124</v>
      </c>
    </row>
    <row r="97" spans="1:60" ht="22.5" outlineLevel="1" x14ac:dyDescent="0.2">
      <c r="A97" s="243">
        <v>40</v>
      </c>
      <c r="B97" s="244" t="s">
        <v>264</v>
      </c>
      <c r="C97" s="256" t="s">
        <v>265</v>
      </c>
      <c r="D97" s="245" t="s">
        <v>164</v>
      </c>
      <c r="E97" s="246">
        <v>61.151269999999997</v>
      </c>
      <c r="F97" s="247"/>
      <c r="G97" s="248">
        <f>ROUND(E97*F97,2)</f>
        <v>0</v>
      </c>
      <c r="H97" s="247"/>
      <c r="I97" s="248">
        <f>ROUND(E97*H97,2)</f>
        <v>0</v>
      </c>
      <c r="J97" s="247"/>
      <c r="K97" s="248">
        <f>ROUND(E97*J97,2)</f>
        <v>0</v>
      </c>
      <c r="L97" s="248">
        <v>21</v>
      </c>
      <c r="M97" s="248">
        <f>G97*(1+L97/100)</f>
        <v>0</v>
      </c>
      <c r="N97" s="246">
        <v>0</v>
      </c>
      <c r="O97" s="246">
        <f>ROUND(E97*N97,2)</f>
        <v>0</v>
      </c>
      <c r="P97" s="246">
        <v>0</v>
      </c>
      <c r="Q97" s="246">
        <f>ROUND(E97*P97,2)</f>
        <v>0</v>
      </c>
      <c r="R97" s="248" t="s">
        <v>266</v>
      </c>
      <c r="S97" s="248" t="s">
        <v>129</v>
      </c>
      <c r="T97" s="249" t="s">
        <v>129</v>
      </c>
      <c r="U97" s="223">
        <v>0.93300000000000005</v>
      </c>
      <c r="V97" s="223">
        <f>ROUND(E97*U97,2)</f>
        <v>57.05</v>
      </c>
      <c r="W97" s="223"/>
      <c r="X97" s="223" t="s">
        <v>267</v>
      </c>
      <c r="Y97" s="213"/>
      <c r="Z97" s="213"/>
      <c r="AA97" s="213"/>
      <c r="AB97" s="213"/>
      <c r="AC97" s="213"/>
      <c r="AD97" s="213"/>
      <c r="AE97" s="213"/>
      <c r="AF97" s="213"/>
      <c r="AG97" s="213" t="s">
        <v>268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">
      <c r="A98" s="243">
        <v>41</v>
      </c>
      <c r="B98" s="244" t="s">
        <v>269</v>
      </c>
      <c r="C98" s="256" t="s">
        <v>270</v>
      </c>
      <c r="D98" s="245" t="s">
        <v>164</v>
      </c>
      <c r="E98" s="246">
        <v>61.151269999999997</v>
      </c>
      <c r="F98" s="247"/>
      <c r="G98" s="248">
        <f>ROUND(E98*F98,2)</f>
        <v>0</v>
      </c>
      <c r="H98" s="247"/>
      <c r="I98" s="248">
        <f>ROUND(E98*H98,2)</f>
        <v>0</v>
      </c>
      <c r="J98" s="247"/>
      <c r="K98" s="248">
        <f>ROUND(E98*J98,2)</f>
        <v>0</v>
      </c>
      <c r="L98" s="248">
        <v>21</v>
      </c>
      <c r="M98" s="248">
        <f>G98*(1+L98/100)</f>
        <v>0</v>
      </c>
      <c r="N98" s="246">
        <v>0</v>
      </c>
      <c r="O98" s="246">
        <f>ROUND(E98*N98,2)</f>
        <v>0</v>
      </c>
      <c r="P98" s="246">
        <v>0</v>
      </c>
      <c r="Q98" s="246">
        <f>ROUND(E98*P98,2)</f>
        <v>0</v>
      </c>
      <c r="R98" s="248" t="s">
        <v>266</v>
      </c>
      <c r="S98" s="248" t="s">
        <v>129</v>
      </c>
      <c r="T98" s="249" t="s">
        <v>129</v>
      </c>
      <c r="U98" s="223">
        <v>0.55000000000000004</v>
      </c>
      <c r="V98" s="223">
        <f>ROUND(E98*U98,2)</f>
        <v>33.630000000000003</v>
      </c>
      <c r="W98" s="223"/>
      <c r="X98" s="223" t="s">
        <v>267</v>
      </c>
      <c r="Y98" s="213"/>
      <c r="Z98" s="213"/>
      <c r="AA98" s="213"/>
      <c r="AB98" s="213"/>
      <c r="AC98" s="213"/>
      <c r="AD98" s="213"/>
      <c r="AE98" s="213"/>
      <c r="AF98" s="213"/>
      <c r="AG98" s="213" t="s">
        <v>268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34">
        <v>42</v>
      </c>
      <c r="B99" s="235" t="s">
        <v>271</v>
      </c>
      <c r="C99" s="253" t="s">
        <v>272</v>
      </c>
      <c r="D99" s="236" t="s">
        <v>164</v>
      </c>
      <c r="E99" s="237">
        <v>61.151269999999997</v>
      </c>
      <c r="F99" s="238"/>
      <c r="G99" s="239">
        <f>ROUND(E99*F99,2)</f>
        <v>0</v>
      </c>
      <c r="H99" s="238"/>
      <c r="I99" s="239">
        <f>ROUND(E99*H99,2)</f>
        <v>0</v>
      </c>
      <c r="J99" s="238"/>
      <c r="K99" s="239">
        <f>ROUND(E99*J99,2)</f>
        <v>0</v>
      </c>
      <c r="L99" s="239">
        <v>21</v>
      </c>
      <c r="M99" s="239">
        <f>G99*(1+L99/100)</f>
        <v>0</v>
      </c>
      <c r="N99" s="237">
        <v>0</v>
      </c>
      <c r="O99" s="237">
        <f>ROUND(E99*N99,2)</f>
        <v>0</v>
      </c>
      <c r="P99" s="237">
        <v>0</v>
      </c>
      <c r="Q99" s="237">
        <f>ROUND(E99*P99,2)</f>
        <v>0</v>
      </c>
      <c r="R99" s="239" t="s">
        <v>266</v>
      </c>
      <c r="S99" s="239" t="s">
        <v>129</v>
      </c>
      <c r="T99" s="240" t="s">
        <v>129</v>
      </c>
      <c r="U99" s="223">
        <v>0.49</v>
      </c>
      <c r="V99" s="223">
        <f>ROUND(E99*U99,2)</f>
        <v>29.96</v>
      </c>
      <c r="W99" s="223"/>
      <c r="X99" s="223" t="s">
        <v>267</v>
      </c>
      <c r="Y99" s="213"/>
      <c r="Z99" s="213"/>
      <c r="AA99" s="213"/>
      <c r="AB99" s="213"/>
      <c r="AC99" s="213"/>
      <c r="AD99" s="213"/>
      <c r="AE99" s="213"/>
      <c r="AF99" s="213"/>
      <c r="AG99" s="213" t="s">
        <v>268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1" x14ac:dyDescent="0.2">
      <c r="A100" s="220"/>
      <c r="B100" s="221"/>
      <c r="C100" s="258" t="s">
        <v>273</v>
      </c>
      <c r="D100" s="251"/>
      <c r="E100" s="251"/>
      <c r="F100" s="251"/>
      <c r="G100" s="251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13"/>
      <c r="Z100" s="213"/>
      <c r="AA100" s="213"/>
      <c r="AB100" s="213"/>
      <c r="AC100" s="213"/>
      <c r="AD100" s="213"/>
      <c r="AE100" s="213"/>
      <c r="AF100" s="213"/>
      <c r="AG100" s="213" t="s">
        <v>173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1" x14ac:dyDescent="0.2">
      <c r="A101" s="243">
        <v>43</v>
      </c>
      <c r="B101" s="244" t="s">
        <v>274</v>
      </c>
      <c r="C101" s="256" t="s">
        <v>275</v>
      </c>
      <c r="D101" s="245" t="s">
        <v>164</v>
      </c>
      <c r="E101" s="246">
        <v>1467.6304600000001</v>
      </c>
      <c r="F101" s="247"/>
      <c r="G101" s="248">
        <f>ROUND(E101*F101,2)</f>
        <v>0</v>
      </c>
      <c r="H101" s="247"/>
      <c r="I101" s="248">
        <f>ROUND(E101*H101,2)</f>
        <v>0</v>
      </c>
      <c r="J101" s="247"/>
      <c r="K101" s="248">
        <f>ROUND(E101*J101,2)</f>
        <v>0</v>
      </c>
      <c r="L101" s="248">
        <v>21</v>
      </c>
      <c r="M101" s="248">
        <f>G101*(1+L101/100)</f>
        <v>0</v>
      </c>
      <c r="N101" s="246">
        <v>0</v>
      </c>
      <c r="O101" s="246">
        <f>ROUND(E101*N101,2)</f>
        <v>0</v>
      </c>
      <c r="P101" s="246">
        <v>0</v>
      </c>
      <c r="Q101" s="246">
        <f>ROUND(E101*P101,2)</f>
        <v>0</v>
      </c>
      <c r="R101" s="248" t="s">
        <v>266</v>
      </c>
      <c r="S101" s="248" t="s">
        <v>129</v>
      </c>
      <c r="T101" s="249" t="s">
        <v>129</v>
      </c>
      <c r="U101" s="223">
        <v>0</v>
      </c>
      <c r="V101" s="223">
        <f>ROUND(E101*U101,2)</f>
        <v>0</v>
      </c>
      <c r="W101" s="223"/>
      <c r="X101" s="223" t="s">
        <v>267</v>
      </c>
      <c r="Y101" s="213"/>
      <c r="Z101" s="213"/>
      <c r="AA101" s="213"/>
      <c r="AB101" s="213"/>
      <c r="AC101" s="213"/>
      <c r="AD101" s="213"/>
      <c r="AE101" s="213"/>
      <c r="AF101" s="213"/>
      <c r="AG101" s="213" t="s">
        <v>268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1" x14ac:dyDescent="0.2">
      <c r="A102" s="243">
        <v>44</v>
      </c>
      <c r="B102" s="244" t="s">
        <v>276</v>
      </c>
      <c r="C102" s="256" t="s">
        <v>277</v>
      </c>
      <c r="D102" s="245" t="s">
        <v>164</v>
      </c>
      <c r="E102" s="246">
        <v>61.151269999999997</v>
      </c>
      <c r="F102" s="247"/>
      <c r="G102" s="248">
        <f>ROUND(E102*F102,2)</f>
        <v>0</v>
      </c>
      <c r="H102" s="247"/>
      <c r="I102" s="248">
        <f>ROUND(E102*H102,2)</f>
        <v>0</v>
      </c>
      <c r="J102" s="247"/>
      <c r="K102" s="248">
        <f>ROUND(E102*J102,2)</f>
        <v>0</v>
      </c>
      <c r="L102" s="248">
        <v>21</v>
      </c>
      <c r="M102" s="248">
        <f>G102*(1+L102/100)</f>
        <v>0</v>
      </c>
      <c r="N102" s="246">
        <v>0</v>
      </c>
      <c r="O102" s="246">
        <f>ROUND(E102*N102,2)</f>
        <v>0</v>
      </c>
      <c r="P102" s="246">
        <v>0</v>
      </c>
      <c r="Q102" s="246">
        <f>ROUND(E102*P102,2)</f>
        <v>0</v>
      </c>
      <c r="R102" s="248" t="s">
        <v>266</v>
      </c>
      <c r="S102" s="248" t="s">
        <v>129</v>
      </c>
      <c r="T102" s="249" t="s">
        <v>129</v>
      </c>
      <c r="U102" s="223">
        <v>0.94199999999999995</v>
      </c>
      <c r="V102" s="223">
        <f>ROUND(E102*U102,2)</f>
        <v>57.6</v>
      </c>
      <c r="W102" s="223"/>
      <c r="X102" s="223" t="s">
        <v>267</v>
      </c>
      <c r="Y102" s="213"/>
      <c r="Z102" s="213"/>
      <c r="AA102" s="213"/>
      <c r="AB102" s="213"/>
      <c r="AC102" s="213"/>
      <c r="AD102" s="213"/>
      <c r="AE102" s="213"/>
      <c r="AF102" s="213"/>
      <c r="AG102" s="213" t="s">
        <v>268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ht="22.5" outlineLevel="1" x14ac:dyDescent="0.2">
      <c r="A103" s="243">
        <v>45</v>
      </c>
      <c r="B103" s="244" t="s">
        <v>278</v>
      </c>
      <c r="C103" s="256" t="s">
        <v>279</v>
      </c>
      <c r="D103" s="245" t="s">
        <v>164</v>
      </c>
      <c r="E103" s="246">
        <v>305.75634000000002</v>
      </c>
      <c r="F103" s="247"/>
      <c r="G103" s="248">
        <f>ROUND(E103*F103,2)</f>
        <v>0</v>
      </c>
      <c r="H103" s="247"/>
      <c r="I103" s="248">
        <f>ROUND(E103*H103,2)</f>
        <v>0</v>
      </c>
      <c r="J103" s="247"/>
      <c r="K103" s="248">
        <f>ROUND(E103*J103,2)</f>
        <v>0</v>
      </c>
      <c r="L103" s="248">
        <v>21</v>
      </c>
      <c r="M103" s="248">
        <f>G103*(1+L103/100)</f>
        <v>0</v>
      </c>
      <c r="N103" s="246">
        <v>0</v>
      </c>
      <c r="O103" s="246">
        <f>ROUND(E103*N103,2)</f>
        <v>0</v>
      </c>
      <c r="P103" s="246">
        <v>0</v>
      </c>
      <c r="Q103" s="246">
        <f>ROUND(E103*P103,2)</f>
        <v>0</v>
      </c>
      <c r="R103" s="248" t="s">
        <v>266</v>
      </c>
      <c r="S103" s="248" t="s">
        <v>129</v>
      </c>
      <c r="T103" s="249" t="s">
        <v>129</v>
      </c>
      <c r="U103" s="223">
        <v>0.105</v>
      </c>
      <c r="V103" s="223">
        <f>ROUND(E103*U103,2)</f>
        <v>32.1</v>
      </c>
      <c r="W103" s="223"/>
      <c r="X103" s="223" t="s">
        <v>267</v>
      </c>
      <c r="Y103" s="213"/>
      <c r="Z103" s="213"/>
      <c r="AA103" s="213"/>
      <c r="AB103" s="213"/>
      <c r="AC103" s="213"/>
      <c r="AD103" s="213"/>
      <c r="AE103" s="213"/>
      <c r="AF103" s="213"/>
      <c r="AG103" s="213" t="s">
        <v>268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1" x14ac:dyDescent="0.2">
      <c r="A104" s="243">
        <v>46</v>
      </c>
      <c r="B104" s="244" t="s">
        <v>280</v>
      </c>
      <c r="C104" s="256" t="s">
        <v>281</v>
      </c>
      <c r="D104" s="245" t="s">
        <v>164</v>
      </c>
      <c r="E104" s="246">
        <v>61.151269999999997</v>
      </c>
      <c r="F104" s="247"/>
      <c r="G104" s="248">
        <f>ROUND(E104*F104,2)</f>
        <v>0</v>
      </c>
      <c r="H104" s="247"/>
      <c r="I104" s="248">
        <f>ROUND(E104*H104,2)</f>
        <v>0</v>
      </c>
      <c r="J104" s="247"/>
      <c r="K104" s="248">
        <f>ROUND(E104*J104,2)</f>
        <v>0</v>
      </c>
      <c r="L104" s="248">
        <v>21</v>
      </c>
      <c r="M104" s="248">
        <f>G104*(1+L104/100)</f>
        <v>0</v>
      </c>
      <c r="N104" s="246">
        <v>0</v>
      </c>
      <c r="O104" s="246">
        <f>ROUND(E104*N104,2)</f>
        <v>0</v>
      </c>
      <c r="P104" s="246">
        <v>0</v>
      </c>
      <c r="Q104" s="246">
        <f>ROUND(E104*P104,2)</f>
        <v>0</v>
      </c>
      <c r="R104" s="248" t="s">
        <v>266</v>
      </c>
      <c r="S104" s="248" t="s">
        <v>129</v>
      </c>
      <c r="T104" s="249" t="s">
        <v>129</v>
      </c>
      <c r="U104" s="223">
        <v>0</v>
      </c>
      <c r="V104" s="223">
        <f>ROUND(E104*U104,2)</f>
        <v>0</v>
      </c>
      <c r="W104" s="223"/>
      <c r="X104" s="223" t="s">
        <v>267</v>
      </c>
      <c r="Y104" s="213"/>
      <c r="Z104" s="213"/>
      <c r="AA104" s="213"/>
      <c r="AB104" s="213"/>
      <c r="AC104" s="213"/>
      <c r="AD104" s="213"/>
      <c r="AE104" s="213"/>
      <c r="AF104" s="213"/>
      <c r="AG104" s="213" t="s">
        <v>268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">
      <c r="A105" s="234">
        <v>47</v>
      </c>
      <c r="B105" s="235" t="s">
        <v>282</v>
      </c>
      <c r="C105" s="253" t="s">
        <v>283</v>
      </c>
      <c r="D105" s="236" t="s">
        <v>164</v>
      </c>
      <c r="E105" s="237">
        <v>61.151269999999997</v>
      </c>
      <c r="F105" s="238"/>
      <c r="G105" s="239">
        <f>ROUND(E105*F105,2)</f>
        <v>0</v>
      </c>
      <c r="H105" s="238"/>
      <c r="I105" s="239">
        <f>ROUND(E105*H105,2)</f>
        <v>0</v>
      </c>
      <c r="J105" s="238"/>
      <c r="K105" s="239">
        <f>ROUND(E105*J105,2)</f>
        <v>0</v>
      </c>
      <c r="L105" s="239">
        <v>21</v>
      </c>
      <c r="M105" s="239">
        <f>G105*(1+L105/100)</f>
        <v>0</v>
      </c>
      <c r="N105" s="237">
        <v>0</v>
      </c>
      <c r="O105" s="237">
        <f>ROUND(E105*N105,2)</f>
        <v>0</v>
      </c>
      <c r="P105" s="237">
        <v>0</v>
      </c>
      <c r="Q105" s="237">
        <f>ROUND(E105*P105,2)</f>
        <v>0</v>
      </c>
      <c r="R105" s="239" t="s">
        <v>284</v>
      </c>
      <c r="S105" s="239" t="s">
        <v>129</v>
      </c>
      <c r="T105" s="240" t="s">
        <v>129</v>
      </c>
      <c r="U105" s="223">
        <v>6.0000000000000001E-3</v>
      </c>
      <c r="V105" s="223">
        <f>ROUND(E105*U105,2)</f>
        <v>0.37</v>
      </c>
      <c r="W105" s="223"/>
      <c r="X105" s="223" t="s">
        <v>267</v>
      </c>
      <c r="Y105" s="213"/>
      <c r="Z105" s="213"/>
      <c r="AA105" s="213"/>
      <c r="AB105" s="213"/>
      <c r="AC105" s="213"/>
      <c r="AD105" s="213"/>
      <c r="AE105" s="213"/>
      <c r="AF105" s="213"/>
      <c r="AG105" s="213" t="s">
        <v>268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">
      <c r="A106" s="220"/>
      <c r="B106" s="221"/>
      <c r="C106" s="254" t="s">
        <v>285</v>
      </c>
      <c r="D106" s="241"/>
      <c r="E106" s="241"/>
      <c r="F106" s="241"/>
      <c r="G106" s="241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13"/>
      <c r="Z106" s="213"/>
      <c r="AA106" s="213"/>
      <c r="AB106" s="213"/>
      <c r="AC106" s="213"/>
      <c r="AD106" s="213"/>
      <c r="AE106" s="213"/>
      <c r="AF106" s="213"/>
      <c r="AG106" s="213" t="s">
        <v>133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x14ac:dyDescent="0.2">
      <c r="A107" s="227" t="s">
        <v>123</v>
      </c>
      <c r="B107" s="228" t="s">
        <v>95</v>
      </c>
      <c r="C107" s="252" t="s">
        <v>27</v>
      </c>
      <c r="D107" s="229"/>
      <c r="E107" s="230"/>
      <c r="F107" s="231"/>
      <c r="G107" s="231">
        <f>SUMIF(AG108:AG109,"&lt;&gt;NOR",G108:G109)</f>
        <v>0</v>
      </c>
      <c r="H107" s="231"/>
      <c r="I107" s="231">
        <f>SUM(I108:I109)</f>
        <v>0</v>
      </c>
      <c r="J107" s="231"/>
      <c r="K107" s="231">
        <f>SUM(K108:K109)</f>
        <v>0</v>
      </c>
      <c r="L107" s="231"/>
      <c r="M107" s="231">
        <f>SUM(M108:M109)</f>
        <v>0</v>
      </c>
      <c r="N107" s="230"/>
      <c r="O107" s="230">
        <f>SUM(O108:O109)</f>
        <v>0</v>
      </c>
      <c r="P107" s="230"/>
      <c r="Q107" s="230">
        <f>SUM(Q108:Q109)</f>
        <v>0</v>
      </c>
      <c r="R107" s="231"/>
      <c r="S107" s="231"/>
      <c r="T107" s="232"/>
      <c r="U107" s="226"/>
      <c r="V107" s="226">
        <f>SUM(V108:V109)</f>
        <v>0</v>
      </c>
      <c r="W107" s="226"/>
      <c r="X107" s="226"/>
      <c r="AG107" t="s">
        <v>124</v>
      </c>
    </row>
    <row r="108" spans="1:60" outlineLevel="1" x14ac:dyDescent="0.2">
      <c r="A108" s="234">
        <v>48</v>
      </c>
      <c r="B108" s="235" t="s">
        <v>286</v>
      </c>
      <c r="C108" s="253" t="s">
        <v>287</v>
      </c>
      <c r="D108" s="236" t="s">
        <v>288</v>
      </c>
      <c r="E108" s="237">
        <v>1</v>
      </c>
      <c r="F108" s="238"/>
      <c r="G108" s="239">
        <f>ROUND(E108*F108,2)</f>
        <v>0</v>
      </c>
      <c r="H108" s="238"/>
      <c r="I108" s="239">
        <f>ROUND(E108*H108,2)</f>
        <v>0</v>
      </c>
      <c r="J108" s="238"/>
      <c r="K108" s="239">
        <f>ROUND(E108*J108,2)</f>
        <v>0</v>
      </c>
      <c r="L108" s="239">
        <v>21</v>
      </c>
      <c r="M108" s="239">
        <f>G108*(1+L108/100)</f>
        <v>0</v>
      </c>
      <c r="N108" s="237">
        <v>0</v>
      </c>
      <c r="O108" s="237">
        <f>ROUND(E108*N108,2)</f>
        <v>0</v>
      </c>
      <c r="P108" s="237">
        <v>0</v>
      </c>
      <c r="Q108" s="237">
        <f>ROUND(E108*P108,2)</f>
        <v>0</v>
      </c>
      <c r="R108" s="239"/>
      <c r="S108" s="239" t="s">
        <v>129</v>
      </c>
      <c r="T108" s="240" t="s">
        <v>213</v>
      </c>
      <c r="U108" s="223">
        <v>0</v>
      </c>
      <c r="V108" s="223">
        <f>ROUND(E108*U108,2)</f>
        <v>0</v>
      </c>
      <c r="W108" s="223"/>
      <c r="X108" s="223" t="s">
        <v>289</v>
      </c>
      <c r="Y108" s="213"/>
      <c r="Z108" s="213"/>
      <c r="AA108" s="213"/>
      <c r="AB108" s="213"/>
      <c r="AC108" s="213"/>
      <c r="AD108" s="213"/>
      <c r="AE108" s="213"/>
      <c r="AF108" s="213"/>
      <c r="AG108" s="213" t="s">
        <v>290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ht="22.5" outlineLevel="1" x14ac:dyDescent="0.2">
      <c r="A109" s="220"/>
      <c r="B109" s="221"/>
      <c r="C109" s="258" t="s">
        <v>291</v>
      </c>
      <c r="D109" s="251"/>
      <c r="E109" s="251"/>
      <c r="F109" s="251"/>
      <c r="G109" s="251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13"/>
      <c r="Z109" s="213"/>
      <c r="AA109" s="213"/>
      <c r="AB109" s="213"/>
      <c r="AC109" s="213"/>
      <c r="AD109" s="213"/>
      <c r="AE109" s="213"/>
      <c r="AF109" s="213"/>
      <c r="AG109" s="213" t="s">
        <v>173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42" t="str">
        <f>C109</f>
        <v>Náklady na ztížené provádění stavebních prací v důsledku nepřerušeného provozu na staveništi nebo v případech nepřerušeného provozu v objektech v nichž se stavební práce provádí.</v>
      </c>
      <c r="BB109" s="213"/>
      <c r="BC109" s="213"/>
      <c r="BD109" s="213"/>
      <c r="BE109" s="213"/>
      <c r="BF109" s="213"/>
      <c r="BG109" s="213"/>
      <c r="BH109" s="213"/>
    </row>
    <row r="110" spans="1:60" x14ac:dyDescent="0.2">
      <c r="A110" s="3"/>
      <c r="B110" s="4"/>
      <c r="C110" s="259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AE110">
        <v>15</v>
      </c>
      <c r="AF110">
        <v>21</v>
      </c>
      <c r="AG110" t="s">
        <v>110</v>
      </c>
    </row>
    <row r="111" spans="1:60" x14ac:dyDescent="0.2">
      <c r="A111" s="216"/>
      <c r="B111" s="217" t="s">
        <v>29</v>
      </c>
      <c r="C111" s="260"/>
      <c r="D111" s="218"/>
      <c r="E111" s="219"/>
      <c r="F111" s="219"/>
      <c r="G111" s="233">
        <f>G8+G14+G18+G20+G29+G61+G73+G84+G87+G96+G107</f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AE111">
        <f>SUMIF(L7:L109,AE110,G7:G109)</f>
        <v>0</v>
      </c>
      <c r="AF111">
        <f>SUMIF(L7:L109,AF110,G7:G109)</f>
        <v>0</v>
      </c>
      <c r="AG111" t="s">
        <v>292</v>
      </c>
    </row>
    <row r="112" spans="1:60" x14ac:dyDescent="0.2">
      <c r="C112" s="261"/>
      <c r="D112" s="10"/>
      <c r="AG112" t="s">
        <v>293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qDoXM0Fu4L/D59ce99PAbQv2pShBfmhGufiJhcZGSHoLYZWQKXJdU4mhxkpiUJ+0Mia4TJFOxa8D6pEUAcWZA==" saltValue="wiSPBZec6tKCUeWq2DjcIQ==" spinCount="100000" sheet="1"/>
  <mergeCells count="21">
    <mergeCell ref="C100:G100"/>
    <mergeCell ref="C106:G106"/>
    <mergeCell ref="C109:G109"/>
    <mergeCell ref="C42:G42"/>
    <mergeCell ref="C46:G46"/>
    <mergeCell ref="C60:G60"/>
    <mergeCell ref="C70:G70"/>
    <mergeCell ref="C72:G72"/>
    <mergeCell ref="C83:G83"/>
    <mergeCell ref="C28:G28"/>
    <mergeCell ref="C31:G31"/>
    <mergeCell ref="C32:G32"/>
    <mergeCell ref="C34:G34"/>
    <mergeCell ref="C37:G37"/>
    <mergeCell ref="C40:G40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'01 015 Pol'!Názvy_tisku</vt:lpstr>
      <vt:lpstr>oadresa</vt:lpstr>
      <vt:lpstr>Stavba!Objednatel</vt:lpstr>
      <vt:lpstr>Stavba!Objekt</vt:lpstr>
      <vt:lpstr>'01 015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cp:lastPrinted>2019-03-19T12:27:02Z</cp:lastPrinted>
  <dcterms:created xsi:type="dcterms:W3CDTF">2009-04-08T07:15:50Z</dcterms:created>
  <dcterms:modified xsi:type="dcterms:W3CDTF">2022-05-06T11:59:34Z</dcterms:modified>
</cp:coreProperties>
</file>